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Af_Range\Docs\"/>
    </mc:Choice>
  </mc:AlternateContent>
  <xr:revisionPtr revIDLastSave="0" documentId="13_ncr:1_{3304C626-1D7A-4E35-9DFC-7E6A4EBB2352}" xr6:coauthVersionLast="47" xr6:coauthVersionMax="47" xr10:uidLastSave="{00000000-0000-0000-0000-000000000000}"/>
  <bookViews>
    <workbookView xWindow="1100" yWindow="1100" windowWidth="28800" windowHeight="15370" xr2:uid="{8593D64A-587C-417F-BAE1-772F30B89C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1" l="1"/>
  <c r="D60" i="1"/>
  <c r="E60" i="1" s="1"/>
  <c r="B61" i="1"/>
  <c r="D61" i="1"/>
  <c r="E61" i="1" s="1"/>
  <c r="B62" i="1"/>
  <c r="D62" i="1"/>
  <c r="E62" i="1" s="1"/>
  <c r="B63" i="1"/>
  <c r="D63" i="1"/>
  <c r="E63" i="1" s="1"/>
  <c r="B64" i="1"/>
  <c r="D64" i="1"/>
  <c r="E64" i="1" s="1"/>
  <c r="D59" i="1"/>
  <c r="E59" i="1" s="1"/>
  <c r="D58" i="1"/>
  <c r="E58" i="1" s="1"/>
  <c r="D57" i="1"/>
  <c r="E57" i="1" s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B11" i="1"/>
  <c r="B14" i="1" s="1"/>
  <c r="B20" i="1"/>
  <c r="B21" i="1" l="1"/>
  <c r="B22" i="1" l="1"/>
  <c r="B23" i="1" l="1"/>
  <c r="B24" i="1" l="1"/>
  <c r="B25" i="1" l="1"/>
  <c r="B26" i="1" l="1"/>
  <c r="B27" i="1" l="1"/>
  <c r="B28" i="1" l="1"/>
  <c r="B29" i="1" l="1"/>
  <c r="B30" i="1" l="1"/>
  <c r="B31" i="1" l="1"/>
  <c r="B32" i="1" l="1"/>
  <c r="B33" i="1" l="1"/>
  <c r="B34" i="1" l="1"/>
  <c r="B35" i="1" l="1"/>
  <c r="B36" i="1" l="1"/>
  <c r="B37" i="1" l="1"/>
  <c r="B38" i="1" l="1"/>
  <c r="B39" i="1" l="1"/>
  <c r="B40" i="1" l="1"/>
  <c r="B41" i="1" l="1"/>
  <c r="B42" i="1" l="1"/>
  <c r="B43" i="1" l="1"/>
  <c r="B44" i="1" l="1"/>
  <c r="B45" i="1" l="1"/>
  <c r="B46" i="1" l="1"/>
  <c r="B47" i="1" l="1"/>
  <c r="B48" i="1" l="1"/>
  <c r="B49" i="1" l="1"/>
  <c r="B50" i="1" l="1"/>
  <c r="B51" i="1" l="1"/>
  <c r="B52" i="1" l="1"/>
  <c r="B53" i="1" l="1"/>
  <c r="B54" i="1" l="1"/>
  <c r="B55" i="1" l="1"/>
  <c r="B56" i="1" l="1"/>
  <c r="B57" i="1" l="1"/>
  <c r="B58" i="1" l="1"/>
  <c r="B59" i="1" l="1"/>
</calcChain>
</file>

<file path=xl/sharedStrings.xml><?xml version="1.0" encoding="utf-8"?>
<sst xmlns="http://schemas.openxmlformats.org/spreadsheetml/2006/main" count="10" uniqueCount="7">
  <si>
    <t>A</t>
  </si>
  <si>
    <t>B</t>
  </si>
  <si>
    <t>C</t>
  </si>
  <si>
    <t>D</t>
  </si>
  <si>
    <t>Soil surface temperature</t>
  </si>
  <si>
    <t>FRAC</t>
  </si>
  <si>
    <t>Pot 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</si>
</sst>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/>
    <xf numFmtId="2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Sheet1!$B$19:$B$64</c:f>
              <c:numCache>
                <c:formatCode>General</c:formatCode>
                <c:ptCount val="4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  <c:pt idx="33">
                  <c:v>38</c:v>
                </c:pt>
                <c:pt idx="34">
                  <c:v>39</c:v>
                </c:pt>
                <c:pt idx="35">
                  <c:v>40</c:v>
                </c:pt>
                <c:pt idx="36">
                  <c:v>41</c:v>
                </c:pt>
                <c:pt idx="37">
                  <c:v>42</c:v>
                </c:pt>
                <c:pt idx="38">
                  <c:v>43</c:v>
                </c:pt>
                <c:pt idx="39">
                  <c:v>44</c:v>
                </c:pt>
                <c:pt idx="40">
                  <c:v>45</c:v>
                </c:pt>
                <c:pt idx="41">
                  <c:v>46</c:v>
                </c:pt>
                <c:pt idx="42">
                  <c:v>47</c:v>
                </c:pt>
                <c:pt idx="43">
                  <c:v>48</c:v>
                </c:pt>
                <c:pt idx="44">
                  <c:v>49</c:v>
                </c:pt>
                <c:pt idx="45">
                  <c:v>50</c:v>
                </c:pt>
              </c:numCache>
            </c:numRef>
          </c:cat>
          <c:val>
            <c:numRef>
              <c:f>Sheet1!$E$19:$E$64</c:f>
              <c:numCache>
                <c:formatCode>0.0000</c:formatCode>
                <c:ptCount val="46"/>
                <c:pt idx="0">
                  <c:v>0.3019535486569912</c:v>
                </c:pt>
                <c:pt idx="1">
                  <c:v>0.35018283578877896</c:v>
                </c:pt>
                <c:pt idx="2">
                  <c:v>0.40237158749063767</c:v>
                </c:pt>
                <c:pt idx="3">
                  <c:v>0.45804336784748506</c:v>
                </c:pt>
                <c:pt idx="4">
                  <c:v>0.51653214793673519</c:v>
                </c:pt>
                <c:pt idx="5">
                  <c:v>0.57697775330715784</c:v>
                </c:pt>
                <c:pt idx="6">
                  <c:v>0.63833011007665075</c:v>
                </c:pt>
                <c:pt idx="7">
                  <c:v>0.69936346294112439</c:v>
                </c:pt>
                <c:pt idx="8">
                  <c:v>0.75870127492859252</c:v>
                </c:pt>
                <c:pt idx="9">
                  <c:v>0.81485193514564469</c:v>
                </c:pt>
                <c:pt idx="10">
                  <c:v>0.86625472659353731</c:v>
                </c:pt>
                <c:pt idx="11">
                  <c:v>0.91133478282787905</c:v>
                </c:pt>
                <c:pt idx="12">
                  <c:v>0.94856504075803039</c:v>
                </c:pt>
                <c:pt idx="13">
                  <c:v>0.9765325340419152</c:v>
                </c:pt>
                <c:pt idx="14">
                  <c:v>0.99400582533241555</c:v>
                </c:pt>
                <c:pt idx="15">
                  <c:v>1</c:v>
                </c:pt>
                <c:pt idx="16">
                  <c:v>0.99383548337969263</c:v>
                </c:pt>
                <c:pt idx="17">
                  <c:v>0.97518702822383607</c:v>
                </c:pt>
                <c:pt idx="18">
                  <c:v>0.94411956084860427</c:v>
                </c:pt>
                <c:pt idx="19">
                  <c:v>0.9011081648722179</c:v>
                </c:pt>
                <c:pt idx="20">
                  <c:v>0.84704029087666</c:v>
                </c:pt>
                <c:pt idx="21">
                  <c:v>0.78319925973891935</c:v>
                </c:pt>
                <c:pt idx="22">
                  <c:v>0.71122921177602594</c:v>
                </c:pt>
                <c:pt idx="23">
                  <c:v>0.63308276748314163</c:v>
                </c:pt>
                <c:pt idx="24">
                  <c:v>0.55095372844639245</c:v>
                </c:pt>
                <c:pt idx="25">
                  <c:v>0.46719808165054932</c:v>
                </c:pt>
                <c:pt idx="26">
                  <c:v>0.38424730932463791</c:v>
                </c:pt>
                <c:pt idx="27">
                  <c:v>0.30451849833709232</c:v>
                </c:pt>
                <c:pt idx="28">
                  <c:v>0.23032595827375385</c:v>
                </c:pt>
                <c:pt idx="29">
                  <c:v>0.16379899216975641</c:v>
                </c:pt>
                <c:pt idx="30">
                  <c:v>0.10681014575911045</c:v>
                </c:pt>
                <c:pt idx="31">
                  <c:v>6.0917757308085019E-2</c:v>
                </c:pt>
                <c:pt idx="32">
                  <c:v>2.7326075774455543E-2</c:v>
                </c:pt>
                <c:pt idx="33">
                  <c:v>6.8659247662456128E-3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4D-4FD3-BFA1-4F75D9E29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0353231"/>
        <c:axId val="1720349871"/>
      </c:lineChart>
      <c:catAx>
        <c:axId val="1720353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349871"/>
        <c:crosses val="autoZero"/>
        <c:auto val="1"/>
        <c:lblAlgn val="ctr"/>
        <c:lblOffset val="100"/>
        <c:noMultiLvlLbl val="0"/>
      </c:catAx>
      <c:valAx>
        <c:axId val="172034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353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193675</xdr:colOff>
      <xdr:row>4</xdr:row>
      <xdr:rowOff>158750</xdr:rowOff>
    </xdr:from>
    <xdr:to>
      <xdr:col>13</xdr:col>
      <xdr:colOff>498475</xdr:colOff>
      <xdr:row>19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4B1E5F-8BF6-9AD0-3D09-238AAB172D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B6B12-D7EF-4CB1-8C58-D9FC34332D87}">
  <dimension ref="A1:E64"/>
  <sheetViews>
    <sheetView tabSelected="1" workbookViewId="0">
      <selection activeCell="B3" sqref="B3"/>
    </sheetView>
  </sheetViews>
  <sheetFormatPr defaultRowHeight="14.5" x14ac:dyDescent="0.35"/>
  <cols>
    <col min="4" max="4" width="8.7265625" style="1"/>
    <col min="5" max="5" width="11.81640625" style="2" bestFit="1" customWidth="1"/>
  </cols>
  <sheetData>
    <row r="1" spans="1:2" x14ac:dyDescent="0.35">
      <c r="A1" t="s">
        <v>0</v>
      </c>
      <c r="B1">
        <v>20</v>
      </c>
    </row>
    <row r="2" spans="1:2" x14ac:dyDescent="0.35">
      <c r="A2" t="s">
        <v>1</v>
      </c>
      <c r="B2">
        <v>39</v>
      </c>
    </row>
    <row r="3" spans="1:2" x14ac:dyDescent="0.35">
      <c r="A3" t="s">
        <v>2</v>
      </c>
      <c r="B3">
        <v>2</v>
      </c>
    </row>
    <row r="4" spans="1:2" x14ac:dyDescent="0.35">
      <c r="A4" t="s">
        <v>3</v>
      </c>
      <c r="B4">
        <v>2.2000000000000002</v>
      </c>
    </row>
    <row r="8" spans="1:2" x14ac:dyDescent="0.35">
      <c r="A8" t="s">
        <v>4</v>
      </c>
    </row>
    <row r="9" spans="1:2" x14ac:dyDescent="0.35">
      <c r="B9">
        <v>15</v>
      </c>
    </row>
    <row r="11" spans="1:2" x14ac:dyDescent="0.35">
      <c r="A11" t="s">
        <v>5</v>
      </c>
      <c r="B11">
        <f>+($B$2-$B9)/($B$2-$B$1)</f>
        <v>1.263157894736842</v>
      </c>
    </row>
    <row r="14" spans="1:2" x14ac:dyDescent="0.35">
      <c r="A14" t="s">
        <v>6</v>
      </c>
      <c r="B14">
        <f>+EXP(+$B$3/$B$4*(1-POWER($B11,$B$4)))*(POWER($B11,$B$3))</f>
        <v>0.86625472659353731</v>
      </c>
    </row>
    <row r="17" spans="1:5" x14ac:dyDescent="0.35">
      <c r="A17" s="3" t="s">
        <v>4</v>
      </c>
      <c r="B17" s="3"/>
      <c r="C17" s="3"/>
      <c r="D17" s="4" t="s">
        <v>5</v>
      </c>
      <c r="E17" s="5" t="s">
        <v>6</v>
      </c>
    </row>
    <row r="19" spans="1:5" x14ac:dyDescent="0.35">
      <c r="B19">
        <v>5</v>
      </c>
      <c r="D19" s="1">
        <f>+($B$2-$B19)/($B$2-$B$1)</f>
        <v>1.7894736842105263</v>
      </c>
      <c r="E19" s="2">
        <f>+EXP(+$B$3/$B$4*(1-POWER($D19,$B$4)))*(POWER($D19,$B$3))</f>
        <v>0.3019535486569912</v>
      </c>
    </row>
    <row r="20" spans="1:5" x14ac:dyDescent="0.35">
      <c r="B20">
        <f>+B19+1</f>
        <v>6</v>
      </c>
      <c r="D20" s="1">
        <f t="shared" ref="D20:D64" si="0">+($B$2-$B20)/($B$2-$B$1)</f>
        <v>1.736842105263158</v>
      </c>
      <c r="E20" s="2">
        <f t="shared" ref="E20:E64" si="1">+EXP(+$B$3/$B$4*(1-POWER($D20,$B$4)))*(POWER($D20,$B$3))</f>
        <v>0.35018283578877896</v>
      </c>
    </row>
    <row r="21" spans="1:5" x14ac:dyDescent="0.35">
      <c r="B21">
        <f t="shared" ref="B21:B64" si="2">+B20+1</f>
        <v>7</v>
      </c>
      <c r="D21" s="1">
        <f t="shared" si="0"/>
        <v>1.6842105263157894</v>
      </c>
      <c r="E21" s="2">
        <f t="shared" si="1"/>
        <v>0.40237158749063767</v>
      </c>
    </row>
    <row r="22" spans="1:5" x14ac:dyDescent="0.35">
      <c r="B22">
        <f t="shared" si="2"/>
        <v>8</v>
      </c>
      <c r="D22" s="1">
        <f t="shared" si="0"/>
        <v>1.631578947368421</v>
      </c>
      <c r="E22" s="2">
        <f t="shared" si="1"/>
        <v>0.45804336784748506</v>
      </c>
    </row>
    <row r="23" spans="1:5" x14ac:dyDescent="0.35">
      <c r="B23">
        <f t="shared" si="2"/>
        <v>9</v>
      </c>
      <c r="D23" s="1">
        <f t="shared" si="0"/>
        <v>1.5789473684210527</v>
      </c>
      <c r="E23" s="2">
        <f t="shared" si="1"/>
        <v>0.51653214793673519</v>
      </c>
    </row>
    <row r="24" spans="1:5" x14ac:dyDescent="0.35">
      <c r="B24">
        <f t="shared" si="2"/>
        <v>10</v>
      </c>
      <c r="D24" s="1">
        <f t="shared" si="0"/>
        <v>1.5263157894736843</v>
      </c>
      <c r="E24" s="2">
        <f t="shared" si="1"/>
        <v>0.57697775330715784</v>
      </c>
    </row>
    <row r="25" spans="1:5" x14ac:dyDescent="0.35">
      <c r="B25">
        <f t="shared" si="2"/>
        <v>11</v>
      </c>
      <c r="D25" s="1">
        <f t="shared" si="0"/>
        <v>1.4736842105263157</v>
      </c>
      <c r="E25" s="2">
        <f t="shared" si="1"/>
        <v>0.63833011007665075</v>
      </c>
    </row>
    <row r="26" spans="1:5" x14ac:dyDescent="0.35">
      <c r="B26">
        <f t="shared" si="2"/>
        <v>12</v>
      </c>
      <c r="D26" s="1">
        <f t="shared" si="0"/>
        <v>1.4210526315789473</v>
      </c>
      <c r="E26" s="2">
        <f t="shared" si="1"/>
        <v>0.69936346294112439</v>
      </c>
    </row>
    <row r="27" spans="1:5" x14ac:dyDescent="0.35">
      <c r="B27">
        <f t="shared" si="2"/>
        <v>13</v>
      </c>
      <c r="D27" s="1">
        <f t="shared" si="0"/>
        <v>1.368421052631579</v>
      </c>
      <c r="E27" s="2">
        <f t="shared" si="1"/>
        <v>0.75870127492859252</v>
      </c>
    </row>
    <row r="28" spans="1:5" x14ac:dyDescent="0.35">
      <c r="B28">
        <f t="shared" si="2"/>
        <v>14</v>
      </c>
      <c r="D28" s="1">
        <f t="shared" si="0"/>
        <v>1.3157894736842106</v>
      </c>
      <c r="E28" s="2">
        <f t="shared" si="1"/>
        <v>0.81485193514564469</v>
      </c>
    </row>
    <row r="29" spans="1:5" x14ac:dyDescent="0.35">
      <c r="B29">
        <f t="shared" si="2"/>
        <v>15</v>
      </c>
      <c r="D29" s="1">
        <f t="shared" si="0"/>
        <v>1.263157894736842</v>
      </c>
      <c r="E29" s="2">
        <f t="shared" si="1"/>
        <v>0.86625472659353731</v>
      </c>
    </row>
    <row r="30" spans="1:5" x14ac:dyDescent="0.35">
      <c r="B30">
        <f t="shared" si="2"/>
        <v>16</v>
      </c>
      <c r="D30" s="1">
        <f t="shared" si="0"/>
        <v>1.2105263157894737</v>
      </c>
      <c r="E30" s="2">
        <f t="shared" si="1"/>
        <v>0.91133478282787905</v>
      </c>
    </row>
    <row r="31" spans="1:5" x14ac:dyDescent="0.35">
      <c r="B31">
        <f t="shared" si="2"/>
        <v>17</v>
      </c>
      <c r="D31" s="1">
        <f t="shared" si="0"/>
        <v>1.1578947368421053</v>
      </c>
      <c r="E31" s="2">
        <f t="shared" si="1"/>
        <v>0.94856504075803039</v>
      </c>
    </row>
    <row r="32" spans="1:5" x14ac:dyDescent="0.35">
      <c r="B32">
        <f t="shared" si="2"/>
        <v>18</v>
      </c>
      <c r="D32" s="1">
        <f t="shared" si="0"/>
        <v>1.1052631578947369</v>
      </c>
      <c r="E32" s="2">
        <f t="shared" si="1"/>
        <v>0.9765325340419152</v>
      </c>
    </row>
    <row r="33" spans="2:5" x14ac:dyDescent="0.35">
      <c r="B33">
        <f t="shared" si="2"/>
        <v>19</v>
      </c>
      <c r="D33" s="1">
        <f t="shared" si="0"/>
        <v>1.0526315789473684</v>
      </c>
      <c r="E33" s="2">
        <f t="shared" si="1"/>
        <v>0.99400582533241555</v>
      </c>
    </row>
    <row r="34" spans="2:5" x14ac:dyDescent="0.35">
      <c r="B34">
        <f t="shared" si="2"/>
        <v>20</v>
      </c>
      <c r="D34" s="1">
        <f t="shared" si="0"/>
        <v>1</v>
      </c>
      <c r="E34" s="2">
        <f t="shared" si="1"/>
        <v>1</v>
      </c>
    </row>
    <row r="35" spans="2:5" x14ac:dyDescent="0.35">
      <c r="B35">
        <f t="shared" si="2"/>
        <v>21</v>
      </c>
      <c r="D35" s="1">
        <f t="shared" si="0"/>
        <v>0.94736842105263153</v>
      </c>
      <c r="E35" s="2">
        <f t="shared" si="1"/>
        <v>0.99383548337969263</v>
      </c>
    </row>
    <row r="36" spans="2:5" x14ac:dyDescent="0.35">
      <c r="B36">
        <f t="shared" si="2"/>
        <v>22</v>
      </c>
      <c r="D36" s="1">
        <f t="shared" si="0"/>
        <v>0.89473684210526316</v>
      </c>
      <c r="E36" s="2">
        <f t="shared" si="1"/>
        <v>0.97518702822383607</v>
      </c>
    </row>
    <row r="37" spans="2:5" x14ac:dyDescent="0.35">
      <c r="B37">
        <f t="shared" si="2"/>
        <v>23</v>
      </c>
      <c r="D37" s="1">
        <f t="shared" si="0"/>
        <v>0.84210526315789469</v>
      </c>
      <c r="E37" s="2">
        <f t="shared" si="1"/>
        <v>0.94411956084860427</v>
      </c>
    </row>
    <row r="38" spans="2:5" x14ac:dyDescent="0.35">
      <c r="B38">
        <f t="shared" si="2"/>
        <v>24</v>
      </c>
      <c r="D38" s="1">
        <f t="shared" si="0"/>
        <v>0.78947368421052633</v>
      </c>
      <c r="E38" s="2">
        <f t="shared" si="1"/>
        <v>0.9011081648722179</v>
      </c>
    </row>
    <row r="39" spans="2:5" x14ac:dyDescent="0.35">
      <c r="B39">
        <f t="shared" si="2"/>
        <v>25</v>
      </c>
      <c r="D39" s="1">
        <f t="shared" si="0"/>
        <v>0.73684210526315785</v>
      </c>
      <c r="E39" s="2">
        <f t="shared" si="1"/>
        <v>0.84704029087666</v>
      </c>
    </row>
    <row r="40" spans="2:5" x14ac:dyDescent="0.35">
      <c r="B40">
        <f t="shared" si="2"/>
        <v>26</v>
      </c>
      <c r="D40" s="1">
        <f t="shared" si="0"/>
        <v>0.68421052631578949</v>
      </c>
      <c r="E40" s="2">
        <f t="shared" si="1"/>
        <v>0.78319925973891935</v>
      </c>
    </row>
    <row r="41" spans="2:5" x14ac:dyDescent="0.35">
      <c r="B41">
        <f t="shared" si="2"/>
        <v>27</v>
      </c>
      <c r="D41" s="1">
        <f t="shared" si="0"/>
        <v>0.63157894736842102</v>
      </c>
      <c r="E41" s="2">
        <f t="shared" si="1"/>
        <v>0.71122921177602594</v>
      </c>
    </row>
    <row r="42" spans="2:5" x14ac:dyDescent="0.35">
      <c r="B42">
        <f t="shared" si="2"/>
        <v>28</v>
      </c>
      <c r="D42" s="1">
        <f t="shared" si="0"/>
        <v>0.57894736842105265</v>
      </c>
      <c r="E42" s="2">
        <f t="shared" si="1"/>
        <v>0.63308276748314163</v>
      </c>
    </row>
    <row r="43" spans="2:5" x14ac:dyDescent="0.35">
      <c r="B43">
        <f t="shared" si="2"/>
        <v>29</v>
      </c>
      <c r="D43" s="1">
        <f t="shared" si="0"/>
        <v>0.52631578947368418</v>
      </c>
      <c r="E43" s="2">
        <f t="shared" si="1"/>
        <v>0.55095372844639245</v>
      </c>
    </row>
    <row r="44" spans="2:5" x14ac:dyDescent="0.35">
      <c r="B44">
        <f t="shared" si="2"/>
        <v>30</v>
      </c>
      <c r="D44" s="1">
        <f t="shared" si="0"/>
        <v>0.47368421052631576</v>
      </c>
      <c r="E44" s="2">
        <f t="shared" si="1"/>
        <v>0.46719808165054932</v>
      </c>
    </row>
    <row r="45" spans="2:5" x14ac:dyDescent="0.35">
      <c r="B45">
        <f t="shared" si="2"/>
        <v>31</v>
      </c>
      <c r="D45" s="1">
        <f t="shared" si="0"/>
        <v>0.42105263157894735</v>
      </c>
      <c r="E45" s="2">
        <f t="shared" si="1"/>
        <v>0.38424730932463791</v>
      </c>
    </row>
    <row r="46" spans="2:5" x14ac:dyDescent="0.35">
      <c r="B46">
        <f t="shared" si="2"/>
        <v>32</v>
      </c>
      <c r="D46" s="1">
        <f t="shared" si="0"/>
        <v>0.36842105263157893</v>
      </c>
      <c r="E46" s="2">
        <f t="shared" si="1"/>
        <v>0.30451849833709232</v>
      </c>
    </row>
    <row r="47" spans="2:5" x14ac:dyDescent="0.35">
      <c r="B47">
        <f t="shared" si="2"/>
        <v>33</v>
      </c>
      <c r="D47" s="1">
        <f t="shared" si="0"/>
        <v>0.31578947368421051</v>
      </c>
      <c r="E47" s="2">
        <f t="shared" si="1"/>
        <v>0.23032595827375385</v>
      </c>
    </row>
    <row r="48" spans="2:5" x14ac:dyDescent="0.35">
      <c r="B48">
        <f t="shared" si="2"/>
        <v>34</v>
      </c>
      <c r="D48" s="1">
        <f t="shared" si="0"/>
        <v>0.26315789473684209</v>
      </c>
      <c r="E48" s="2">
        <f t="shared" si="1"/>
        <v>0.16379899216975641</v>
      </c>
    </row>
    <row r="49" spans="2:5" x14ac:dyDescent="0.35">
      <c r="B49">
        <f t="shared" si="2"/>
        <v>35</v>
      </c>
      <c r="D49" s="1">
        <f t="shared" si="0"/>
        <v>0.21052631578947367</v>
      </c>
      <c r="E49" s="2">
        <f t="shared" si="1"/>
        <v>0.10681014575911045</v>
      </c>
    </row>
    <row r="50" spans="2:5" x14ac:dyDescent="0.35">
      <c r="B50">
        <f t="shared" si="2"/>
        <v>36</v>
      </c>
      <c r="D50" s="1">
        <f t="shared" si="0"/>
        <v>0.15789473684210525</v>
      </c>
      <c r="E50" s="2">
        <f t="shared" si="1"/>
        <v>6.0917757308085019E-2</v>
      </c>
    </row>
    <row r="51" spans="2:5" x14ac:dyDescent="0.35">
      <c r="B51">
        <f t="shared" si="2"/>
        <v>37</v>
      </c>
      <c r="D51" s="1">
        <f t="shared" si="0"/>
        <v>0.10526315789473684</v>
      </c>
      <c r="E51" s="2">
        <f t="shared" si="1"/>
        <v>2.7326075774455543E-2</v>
      </c>
    </row>
    <row r="52" spans="2:5" x14ac:dyDescent="0.35">
      <c r="B52">
        <f t="shared" si="2"/>
        <v>38</v>
      </c>
      <c r="D52" s="1">
        <f t="shared" si="0"/>
        <v>5.2631578947368418E-2</v>
      </c>
      <c r="E52" s="2">
        <f t="shared" si="1"/>
        <v>6.8659247662456128E-3</v>
      </c>
    </row>
    <row r="53" spans="2:5" x14ac:dyDescent="0.35">
      <c r="B53">
        <f t="shared" si="2"/>
        <v>39</v>
      </c>
      <c r="D53" s="1">
        <f t="shared" si="0"/>
        <v>0</v>
      </c>
      <c r="E53" s="2">
        <f t="shared" si="1"/>
        <v>0</v>
      </c>
    </row>
    <row r="54" spans="2:5" x14ac:dyDescent="0.35">
      <c r="B54">
        <f t="shared" si="2"/>
        <v>40</v>
      </c>
      <c r="D54" s="1">
        <f t="shared" si="0"/>
        <v>-5.2631578947368418E-2</v>
      </c>
      <c r="E54" s="2" t="e">
        <f t="shared" si="1"/>
        <v>#NUM!</v>
      </c>
    </row>
    <row r="55" spans="2:5" x14ac:dyDescent="0.35">
      <c r="B55">
        <f t="shared" si="2"/>
        <v>41</v>
      </c>
      <c r="D55" s="1">
        <f t="shared" si="0"/>
        <v>-0.10526315789473684</v>
      </c>
      <c r="E55" s="2" t="e">
        <f t="shared" si="1"/>
        <v>#NUM!</v>
      </c>
    </row>
    <row r="56" spans="2:5" x14ac:dyDescent="0.35">
      <c r="B56">
        <f t="shared" si="2"/>
        <v>42</v>
      </c>
      <c r="D56" s="1">
        <f t="shared" si="0"/>
        <v>-0.15789473684210525</v>
      </c>
      <c r="E56" s="2" t="e">
        <f t="shared" si="1"/>
        <v>#NUM!</v>
      </c>
    </row>
    <row r="57" spans="2:5" x14ac:dyDescent="0.35">
      <c r="B57">
        <f t="shared" si="2"/>
        <v>43</v>
      </c>
      <c r="D57" s="1">
        <f t="shared" si="0"/>
        <v>-0.21052631578947367</v>
      </c>
      <c r="E57" s="2" t="e">
        <f t="shared" si="1"/>
        <v>#NUM!</v>
      </c>
    </row>
    <row r="58" spans="2:5" x14ac:dyDescent="0.35">
      <c r="B58">
        <f t="shared" si="2"/>
        <v>44</v>
      </c>
      <c r="D58" s="1">
        <f t="shared" si="0"/>
        <v>-0.26315789473684209</v>
      </c>
      <c r="E58" s="2" t="e">
        <f t="shared" si="1"/>
        <v>#NUM!</v>
      </c>
    </row>
    <row r="59" spans="2:5" x14ac:dyDescent="0.35">
      <c r="B59">
        <f t="shared" si="2"/>
        <v>45</v>
      </c>
      <c r="D59" s="1">
        <f t="shared" si="0"/>
        <v>-0.31578947368421051</v>
      </c>
      <c r="E59" s="2" t="e">
        <f t="shared" si="1"/>
        <v>#NUM!</v>
      </c>
    </row>
    <row r="60" spans="2:5" x14ac:dyDescent="0.35">
      <c r="B60">
        <f t="shared" si="2"/>
        <v>46</v>
      </c>
      <c r="D60" s="1">
        <f t="shared" si="0"/>
        <v>-0.36842105263157893</v>
      </c>
      <c r="E60" s="2" t="e">
        <f t="shared" si="1"/>
        <v>#NUM!</v>
      </c>
    </row>
    <row r="61" spans="2:5" x14ac:dyDescent="0.35">
      <c r="B61">
        <f t="shared" si="2"/>
        <v>47</v>
      </c>
      <c r="D61" s="1">
        <f t="shared" si="0"/>
        <v>-0.42105263157894735</v>
      </c>
      <c r="E61" s="2" t="e">
        <f t="shared" si="1"/>
        <v>#NUM!</v>
      </c>
    </row>
    <row r="62" spans="2:5" x14ac:dyDescent="0.35">
      <c r="B62">
        <f t="shared" si="2"/>
        <v>48</v>
      </c>
      <c r="D62" s="1">
        <f t="shared" si="0"/>
        <v>-0.47368421052631576</v>
      </c>
      <c r="E62" s="2" t="e">
        <f t="shared" si="1"/>
        <v>#NUM!</v>
      </c>
    </row>
    <row r="63" spans="2:5" x14ac:dyDescent="0.35">
      <c r="B63">
        <f t="shared" si="2"/>
        <v>49</v>
      </c>
      <c r="D63" s="1">
        <f t="shared" si="0"/>
        <v>-0.52631578947368418</v>
      </c>
      <c r="E63" s="2" t="e">
        <f t="shared" si="1"/>
        <v>#NUM!</v>
      </c>
    </row>
    <row r="64" spans="2:5" x14ac:dyDescent="0.35">
      <c r="B64">
        <f t="shared" si="2"/>
        <v>50</v>
      </c>
      <c r="D64" s="1">
        <f t="shared" si="0"/>
        <v>-0.57894736842105265</v>
      </c>
      <c r="E64" s="2" t="e">
        <f t="shared" si="1"/>
        <v>#NUM!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Boone,Randall</dc:creator>
  <cp:lastModifiedBy>Boone,Randall</cp:lastModifiedBy>
  <dcterms:created xsi:type="dcterms:W3CDTF">2026-02-11T15:54:19Z</dcterms:created>
  <dcterms:modified xsi:type="dcterms:W3CDTF">2026-05-05T16:54:48Z</dcterms:modified>
</cp:coreProperties>
</file>