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drawings/drawing11.xml" ContentType="application/vnd.openxmlformats-officedocument.drawing+xml"/>
  <Override PartName="/xl/charts/chart14.xml" ContentType="application/vnd.openxmlformats-officedocument.drawingml.chart+xml"/>
  <Override PartName="/xl/drawings/drawing12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F_Backup_05_20_2022\GRange2\Docs\"/>
    </mc:Choice>
  </mc:AlternateContent>
  <xr:revisionPtr revIDLastSave="0" documentId="13_ncr:1_{1467B183-9416-4B4E-9477-97AF9C167488}" xr6:coauthVersionLast="47" xr6:coauthVersionMax="47" xr10:uidLastSave="{00000000-0000-0000-0000-000000000000}"/>
  <bookViews>
    <workbookView xWindow="10110" yWindow="340" windowWidth="20430" windowHeight="20340" firstSheet="5" activeTab="10" xr2:uid="{00000000-000D-0000-FFFF-FFFF00000000}"/>
  </bookViews>
  <sheets>
    <sheet name="defac" sheetId="1" r:id="rId1"/>
    <sheet name="growth" sheetId="2" r:id="rId2"/>
    <sheet name="CtoN_ratio" sheetId="3" r:id="rId3"/>
    <sheet name="moisture_effect" sheetId="4" r:id="rId4"/>
    <sheet name="root_effect" sheetId="5" r:id="rId5"/>
    <sheet name="lai_effect" sheetId="6" r:id="rId6"/>
    <sheet name="large_wood_effect" sheetId="7" r:id="rId7"/>
    <sheet name="large_wood_to_lai" sheetId="8" r:id="rId8"/>
    <sheet name="tree_cover_effect" sheetId="9" r:id="rId9"/>
    <sheet name="tree_basal_area" sheetId="10" r:id="rId10"/>
    <sheet name="CO2_effect" sheetId="11" r:id="rId11"/>
    <sheet name="defac_inputs" sheetId="12" state="hidden" r:id="rId12"/>
    <sheet name="growth_inputs" sheetId="13" state="hidden" r:id="rId13"/>
    <sheet name="CtoN_ratio_inputs" sheetId="14" state="hidden" r:id="rId14"/>
    <sheet name="moisture_effect_inputs" sheetId="15" state="hidden" r:id="rId15"/>
    <sheet name="root_effect_inputs" sheetId="16" state="hidden" r:id="rId16"/>
    <sheet name="lai_effect_inputs" sheetId="17" state="hidden" r:id="rId17"/>
    <sheet name="large_wood_effect_inputs" sheetId="18" state="hidden" r:id="rId18"/>
    <sheet name="large_wood_to_lai_inputs" sheetId="19" state="hidden" r:id="rId19"/>
    <sheet name="tree_cover_effect_inputs" sheetId="20" state="hidden" r:id="rId20"/>
    <sheet name="tree_basal_area_inputs" sheetId="21" state="hidden" r:id="rId21"/>
    <sheet name="CO2_effect_inputs" sheetId="22" state="hidden" r:id="rId22"/>
    <sheet name="grazing_effect" sheetId="23" r:id="rId23"/>
    <sheet name="grazing_effect_inputs" sheetId="24" state="hidden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2" l="1"/>
  <c r="E2" i="22" s="1"/>
  <c r="B2" i="22"/>
  <c r="F2" i="22" s="1"/>
  <c r="D3" i="22"/>
  <c r="A2" i="14"/>
  <c r="H2" i="14" s="1"/>
  <c r="B2" i="14"/>
  <c r="C2" i="14"/>
  <c r="D2" i="14"/>
  <c r="E2" i="14"/>
  <c r="I2" i="14"/>
  <c r="G3" i="14"/>
  <c r="I3" i="14"/>
  <c r="G4" i="14"/>
  <c r="I4" i="14" s="1"/>
  <c r="M1" i="12"/>
  <c r="A2" i="12"/>
  <c r="F3" i="12" s="1"/>
  <c r="Q3" i="12" s="1"/>
  <c r="B2" i="12"/>
  <c r="C2" i="12"/>
  <c r="I2" i="12"/>
  <c r="J2" i="12"/>
  <c r="N2" i="12" s="1"/>
  <c r="L2" i="12"/>
  <c r="M2" i="12"/>
  <c r="P2" i="12"/>
  <c r="Q1" i="12" s="1"/>
  <c r="E3" i="12"/>
  <c r="H3" i="12"/>
  <c r="H4" i="12" s="1"/>
  <c r="I4" i="12" s="1"/>
  <c r="M4" i="12" s="1"/>
  <c r="E4" i="12"/>
  <c r="E5" i="12"/>
  <c r="E6" i="12" s="1"/>
  <c r="A3" i="24"/>
  <c r="B3" i="24"/>
  <c r="C3" i="24"/>
  <c r="I3" i="24" s="1"/>
  <c r="Q3" i="24" s="1"/>
  <c r="M3" i="24"/>
  <c r="U3" i="24" s="1"/>
  <c r="E4" i="24"/>
  <c r="E5" i="24" s="1"/>
  <c r="F4" i="24"/>
  <c r="I4" i="24"/>
  <c r="Q4" i="24" s="1"/>
  <c r="A2" i="13"/>
  <c r="B2" i="13"/>
  <c r="G7" i="13" s="1"/>
  <c r="H7" i="13" s="1"/>
  <c r="C2" i="13"/>
  <c r="D2" i="13"/>
  <c r="F3" i="13"/>
  <c r="F4" i="13" s="1"/>
  <c r="G4" i="13" s="1"/>
  <c r="H4" i="13" s="1"/>
  <c r="F5" i="13"/>
  <c r="F6" i="13" s="1"/>
  <c r="F7" i="13" s="1"/>
  <c r="F8" i="13" s="1"/>
  <c r="G8" i="13" s="1"/>
  <c r="G5" i="13"/>
  <c r="A2" i="17"/>
  <c r="C3" i="17"/>
  <c r="D3" i="17"/>
  <c r="C4" i="17"/>
  <c r="D4" i="17" s="1"/>
  <c r="A2" i="18"/>
  <c r="D2" i="18" s="1"/>
  <c r="C3" i="18"/>
  <c r="C4" i="18" s="1"/>
  <c r="C5" i="18" s="1"/>
  <c r="C6" i="18" s="1"/>
  <c r="D4" i="18"/>
  <c r="C7" i="18"/>
  <c r="C8" i="18" s="1"/>
  <c r="A2" i="19"/>
  <c r="B2" i="19"/>
  <c r="D3" i="19"/>
  <c r="D4" i="19"/>
  <c r="D5" i="19" s="1"/>
  <c r="D6" i="19" s="1"/>
  <c r="D7" i="19" s="1"/>
  <c r="D8" i="19" s="1"/>
  <c r="D9" i="19" s="1"/>
  <c r="D10" i="19" s="1"/>
  <c r="D11" i="19" s="1"/>
  <c r="D12" i="19" s="1"/>
  <c r="D13" i="19" s="1"/>
  <c r="D14" i="19" s="1"/>
  <c r="D15" i="19" s="1"/>
  <c r="D16" i="19" s="1"/>
  <c r="D17" i="19" s="1"/>
  <c r="D18" i="19" s="1"/>
  <c r="D19" i="19" s="1"/>
  <c r="D20" i="19" s="1"/>
  <c r="D21" i="19" s="1"/>
  <c r="D22" i="19" s="1"/>
  <c r="D23" i="19" s="1"/>
  <c r="D24" i="19" s="1"/>
  <c r="D25" i="19" s="1"/>
  <c r="D26" i="19" s="1"/>
  <c r="D27" i="19" s="1"/>
  <c r="D28" i="19" s="1"/>
  <c r="D29" i="19" s="1"/>
  <c r="D30" i="19" s="1"/>
  <c r="D31" i="19" s="1"/>
  <c r="D32" i="19" s="1"/>
  <c r="D33" i="19" s="1"/>
  <c r="D34" i="19" s="1"/>
  <c r="D35" i="19" s="1"/>
  <c r="D36" i="19" s="1"/>
  <c r="D37" i="19" s="1"/>
  <c r="D38" i="19" s="1"/>
  <c r="D39" i="19" s="1"/>
  <c r="D40" i="19" s="1"/>
  <c r="D41" i="19" s="1"/>
  <c r="D42" i="19" s="1"/>
  <c r="D43" i="19" s="1"/>
  <c r="D44" i="19" s="1"/>
  <c r="D45" i="19" s="1"/>
  <c r="D46" i="19" s="1"/>
  <c r="D47" i="19" s="1"/>
  <c r="D48" i="19" s="1"/>
  <c r="D49" i="19" s="1"/>
  <c r="D50" i="19" s="1"/>
  <c r="D51" i="19" s="1"/>
  <c r="D52" i="19" s="1"/>
  <c r="D53" i="19" s="1"/>
  <c r="D54" i="19" s="1"/>
  <c r="D55" i="19" s="1"/>
  <c r="D56" i="19" s="1"/>
  <c r="D57" i="19" s="1"/>
  <c r="D58" i="19" s="1"/>
  <c r="D59" i="19" s="1"/>
  <c r="D60" i="19" s="1"/>
  <c r="D61" i="19" s="1"/>
  <c r="D62" i="19" s="1"/>
  <c r="D63" i="19" s="1"/>
  <c r="D64" i="19" s="1"/>
  <c r="D65" i="19" s="1"/>
  <c r="D66" i="19" s="1"/>
  <c r="D67" i="19" s="1"/>
  <c r="D68" i="19" s="1"/>
  <c r="D69" i="19" s="1"/>
  <c r="D70" i="19" s="1"/>
  <c r="D71" i="19" s="1"/>
  <c r="D72" i="19" s="1"/>
  <c r="D73" i="19" s="1"/>
  <c r="D74" i="19" s="1"/>
  <c r="D75" i="19" s="1"/>
  <c r="D76" i="19" s="1"/>
  <c r="D77" i="19" s="1"/>
  <c r="D78" i="19" s="1"/>
  <c r="D79" i="19" s="1"/>
  <c r="D80" i="19" s="1"/>
  <c r="D81" i="19" s="1"/>
  <c r="D82" i="19" s="1"/>
  <c r="D83" i="19" s="1"/>
  <c r="A2" i="15"/>
  <c r="B2" i="15"/>
  <c r="C2" i="15"/>
  <c r="D2" i="15"/>
  <c r="E2" i="15"/>
  <c r="H3" i="15"/>
  <c r="H4" i="15"/>
  <c r="H5" i="15" s="1"/>
  <c r="H6" i="15" s="1"/>
  <c r="H7" i="15" s="1"/>
  <c r="H8" i="15" s="1"/>
  <c r="H9" i="15" s="1"/>
  <c r="H10" i="15" s="1"/>
  <c r="H11" i="15" s="1"/>
  <c r="H12" i="15" s="1"/>
  <c r="H13" i="15" s="1"/>
  <c r="H14" i="15" s="1"/>
  <c r="H15" i="15" s="1"/>
  <c r="H16" i="15" s="1"/>
  <c r="H17" i="15" s="1"/>
  <c r="H18" i="15" s="1"/>
  <c r="H19" i="15" s="1"/>
  <c r="H20" i="15" s="1"/>
  <c r="H21" i="15" s="1"/>
  <c r="H22" i="15" s="1"/>
  <c r="H23" i="15" s="1"/>
  <c r="H24" i="15" s="1"/>
  <c r="H25" i="15" s="1"/>
  <c r="H26" i="15" s="1"/>
  <c r="H27" i="15" s="1"/>
  <c r="H28" i="15" s="1"/>
  <c r="H29" i="15" s="1"/>
  <c r="H30" i="15" s="1"/>
  <c r="H31" i="15" s="1"/>
  <c r="H32" i="15" s="1"/>
  <c r="H33" i="15" s="1"/>
  <c r="H34" i="15" s="1"/>
  <c r="H35" i="15" s="1"/>
  <c r="H36" i="15" s="1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H56" i="15" s="1"/>
  <c r="H57" i="15" s="1"/>
  <c r="H58" i="15" s="1"/>
  <c r="H59" i="15" s="1"/>
  <c r="H60" i="15" s="1"/>
  <c r="H61" i="15" s="1"/>
  <c r="H62" i="15" s="1"/>
  <c r="H63" i="15" s="1"/>
  <c r="H64" i="15" s="1"/>
  <c r="H65" i="15" s="1"/>
  <c r="H66" i="15" s="1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H84" i="15" s="1"/>
  <c r="H85" i="15" s="1"/>
  <c r="H86" i="15" s="1"/>
  <c r="H87" i="15" s="1"/>
  <c r="H88" i="15" s="1"/>
  <c r="H89" i="15" s="1"/>
  <c r="H90" i="15" s="1"/>
  <c r="H91" i="15" s="1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A2" i="16"/>
  <c r="E5" i="16" s="1"/>
  <c r="B2" i="16"/>
  <c r="E2" i="16" s="1"/>
  <c r="D3" i="16"/>
  <c r="E3" i="16" s="1"/>
  <c r="D4" i="16"/>
  <c r="E4" i="16" s="1"/>
  <c r="D5" i="16"/>
  <c r="D6" i="16" s="1"/>
  <c r="A2" i="21"/>
  <c r="H3" i="21" s="1"/>
  <c r="B2" i="21"/>
  <c r="D3" i="21"/>
  <c r="D4" i="21"/>
  <c r="D5" i="21" s="1"/>
  <c r="D6" i="21" s="1"/>
  <c r="D7" i="21" s="1"/>
  <c r="D8" i="21" s="1"/>
  <c r="C2" i="20"/>
  <c r="D2" i="20" s="1"/>
  <c r="E2" i="20" s="1"/>
  <c r="G2" i="20"/>
  <c r="H2" i="20" s="1"/>
  <c r="I2" i="20" s="1"/>
  <c r="K2" i="20"/>
  <c r="L2" i="20" s="1"/>
  <c r="M2" i="20" s="1"/>
  <c r="A3" i="20"/>
  <c r="K3" i="20" s="1"/>
  <c r="L3" i="20" s="1"/>
  <c r="M3" i="20" s="1"/>
  <c r="G3" i="20"/>
  <c r="H3" i="20" s="1"/>
  <c r="I3" i="20" s="1"/>
  <c r="F6" i="12" l="1"/>
  <c r="Q6" i="12" s="1"/>
  <c r="E7" i="12"/>
  <c r="D84" i="19"/>
  <c r="D85" i="19" s="1"/>
  <c r="D86" i="19" s="1"/>
  <c r="D87" i="19" s="1"/>
  <c r="D88" i="19" s="1"/>
  <c r="D89" i="19" s="1"/>
  <c r="D90" i="19" s="1"/>
  <c r="D91" i="19" s="1"/>
  <c r="D92" i="19" s="1"/>
  <c r="D93" i="19" s="1"/>
  <c r="D94" i="19" s="1"/>
  <c r="D95" i="19" s="1"/>
  <c r="D96" i="19" s="1"/>
  <c r="D97" i="19" s="1"/>
  <c r="D98" i="19" s="1"/>
  <c r="D99" i="19" s="1"/>
  <c r="D100" i="19" s="1"/>
  <c r="D101" i="19" s="1"/>
  <c r="D102" i="19" s="1"/>
  <c r="E83" i="19"/>
  <c r="D9" i="21"/>
  <c r="D10" i="21" s="1"/>
  <c r="D11" i="21" s="1"/>
  <c r="G8" i="21"/>
  <c r="G5" i="21"/>
  <c r="C3" i="20"/>
  <c r="D3" i="20" s="1"/>
  <c r="E3" i="20" s="1"/>
  <c r="G6" i="13"/>
  <c r="H6" i="13" s="1"/>
  <c r="G2" i="15"/>
  <c r="J87" i="15" s="1"/>
  <c r="K87" i="15" s="1"/>
  <c r="L87" i="15" s="1"/>
  <c r="M87" i="15" s="1"/>
  <c r="I5" i="24"/>
  <c r="Q5" i="24" s="1"/>
  <c r="G5" i="14"/>
  <c r="H3" i="14"/>
  <c r="D3" i="18"/>
  <c r="J100" i="15"/>
  <c r="K100" i="15" s="1"/>
  <c r="L100" i="15" s="1"/>
  <c r="M100" i="15" s="1"/>
  <c r="F5" i="12"/>
  <c r="Q5" i="12" s="1"/>
  <c r="A4" i="20"/>
  <c r="J88" i="15"/>
  <c r="K88" i="15" s="1"/>
  <c r="L88" i="15" s="1"/>
  <c r="M88" i="15" s="1"/>
  <c r="E30" i="19"/>
  <c r="J78" i="15"/>
  <c r="K78" i="15" s="1"/>
  <c r="L78" i="15" s="1"/>
  <c r="M78" i="15" s="1"/>
  <c r="J69" i="15"/>
  <c r="C5" i="17"/>
  <c r="C6" i="17" s="1"/>
  <c r="C7" i="17" s="1"/>
  <c r="C8" i="17" s="1"/>
  <c r="C9" i="17" s="1"/>
  <c r="C10" i="17" s="1"/>
  <c r="D12" i="21"/>
  <c r="D13" i="21" s="1"/>
  <c r="D14" i="21" s="1"/>
  <c r="F14" i="21" s="1"/>
  <c r="I11" i="21"/>
  <c r="E81" i="19"/>
  <c r="I6" i="21"/>
  <c r="F2" i="21"/>
  <c r="F5" i="21"/>
  <c r="F3" i="21"/>
  <c r="I4" i="21"/>
  <c r="G6" i="21"/>
  <c r="H9" i="21"/>
  <c r="F11" i="21"/>
  <c r="G3" i="21"/>
  <c r="H6" i="21"/>
  <c r="F8" i="21"/>
  <c r="I9" i="21"/>
  <c r="G11" i="21"/>
  <c r="E4" i="19"/>
  <c r="E8" i="19"/>
  <c r="E12" i="19"/>
  <c r="E16" i="19"/>
  <c r="E20" i="19"/>
  <c r="E24" i="19"/>
  <c r="E28" i="19"/>
  <c r="E32" i="19"/>
  <c r="E36" i="19"/>
  <c r="E40" i="19"/>
  <c r="E44" i="19"/>
  <c r="E48" i="19"/>
  <c r="E52" i="19"/>
  <c r="E56" i="19"/>
  <c r="E60" i="19"/>
  <c r="E64" i="19"/>
  <c r="E68" i="19"/>
  <c r="E72" i="19"/>
  <c r="E76" i="19"/>
  <c r="E80" i="19"/>
  <c r="E84" i="19"/>
  <c r="E88" i="19"/>
  <c r="E92" i="19"/>
  <c r="E96" i="19"/>
  <c r="E100" i="19"/>
  <c r="E9" i="19"/>
  <c r="E25" i="19"/>
  <c r="E41" i="19"/>
  <c r="E57" i="19"/>
  <c r="E73" i="19"/>
  <c r="E89" i="19"/>
  <c r="E10" i="19"/>
  <c r="E15" i="19"/>
  <c r="E26" i="19"/>
  <c r="E31" i="19"/>
  <c r="E42" i="19"/>
  <c r="E47" i="19"/>
  <c r="E58" i="19"/>
  <c r="E63" i="19"/>
  <c r="E74" i="19"/>
  <c r="E79" i="19"/>
  <c r="E90" i="19"/>
  <c r="E95" i="19"/>
  <c r="E2" i="19"/>
  <c r="E7" i="19"/>
  <c r="E18" i="19"/>
  <c r="E23" i="19"/>
  <c r="E34" i="19"/>
  <c r="E39" i="19"/>
  <c r="E50" i="19"/>
  <c r="E55" i="19"/>
  <c r="E66" i="19"/>
  <c r="E71" i="19"/>
  <c r="E82" i="19"/>
  <c r="E87" i="19"/>
  <c r="E98" i="19"/>
  <c r="E13" i="19"/>
  <c r="E29" i="19"/>
  <c r="E45" i="19"/>
  <c r="E61" i="19"/>
  <c r="E77" i="19"/>
  <c r="E93" i="19"/>
  <c r="E14" i="19"/>
  <c r="E35" i="19"/>
  <c r="E46" i="19"/>
  <c r="E67" i="19"/>
  <c r="E78" i="19"/>
  <c r="E99" i="19"/>
  <c r="E5" i="19"/>
  <c r="E37" i="19"/>
  <c r="E69" i="19"/>
  <c r="E101" i="19"/>
  <c r="E6" i="19"/>
  <c r="E27" i="19"/>
  <c r="E38" i="19"/>
  <c r="E59" i="19"/>
  <c r="E70" i="19"/>
  <c r="E91" i="19"/>
  <c r="E102" i="19"/>
  <c r="E21" i="19"/>
  <c r="E53" i="19"/>
  <c r="E85" i="19"/>
  <c r="E3" i="19"/>
  <c r="E65" i="19"/>
  <c r="E11" i="19"/>
  <c r="E22" i="19"/>
  <c r="E43" i="19"/>
  <c r="E54" i="19"/>
  <c r="E75" i="19"/>
  <c r="E86" i="19"/>
  <c r="E33" i="19"/>
  <c r="E97" i="19"/>
  <c r="H11" i="21"/>
  <c r="H4" i="21"/>
  <c r="J8" i="15"/>
  <c r="J19" i="15"/>
  <c r="K19" i="15" s="1"/>
  <c r="L19" i="15" s="1"/>
  <c r="M19" i="15" s="1"/>
  <c r="J30" i="15"/>
  <c r="K30" i="15" s="1"/>
  <c r="L30" i="15" s="1"/>
  <c r="M30" i="15" s="1"/>
  <c r="J41" i="15"/>
  <c r="K41" i="15" s="1"/>
  <c r="L41" i="15" s="1"/>
  <c r="M41" i="15" s="1"/>
  <c r="J52" i="15"/>
  <c r="K52" i="15" s="1"/>
  <c r="L52" i="15" s="1"/>
  <c r="M52" i="15" s="1"/>
  <c r="J61" i="15"/>
  <c r="J63" i="15"/>
  <c r="K63" i="15" s="1"/>
  <c r="L63" i="15" s="1"/>
  <c r="M63" i="15" s="1"/>
  <c r="J72" i="15"/>
  <c r="K72" i="15" s="1"/>
  <c r="L72" i="15" s="1"/>
  <c r="M72" i="15" s="1"/>
  <c r="J54" i="15"/>
  <c r="K54" i="15" s="1"/>
  <c r="L54" i="15" s="1"/>
  <c r="M54" i="15" s="1"/>
  <c r="J65" i="15"/>
  <c r="K65" i="15" s="1"/>
  <c r="L65" i="15" s="1"/>
  <c r="M65" i="15" s="1"/>
  <c r="J76" i="15"/>
  <c r="K76" i="15" s="1"/>
  <c r="L76" i="15" s="1"/>
  <c r="M76" i="15" s="1"/>
  <c r="J85" i="15"/>
  <c r="J24" i="15"/>
  <c r="K24" i="15" s="1"/>
  <c r="L24" i="15" s="1"/>
  <c r="M24" i="15" s="1"/>
  <c r="J35" i="15"/>
  <c r="K35" i="15" s="1"/>
  <c r="L35" i="15" s="1"/>
  <c r="M35" i="15" s="1"/>
  <c r="J46" i="15"/>
  <c r="K46" i="15" s="1"/>
  <c r="L46" i="15" s="1"/>
  <c r="M46" i="15" s="1"/>
  <c r="J57" i="15"/>
  <c r="K57" i="15" s="1"/>
  <c r="L57" i="15" s="1"/>
  <c r="M57" i="15" s="1"/>
  <c r="J68" i="15"/>
  <c r="K68" i="15" s="1"/>
  <c r="L68" i="15" s="1"/>
  <c r="M68" i="15" s="1"/>
  <c r="J9" i="15"/>
  <c r="J20" i="15"/>
  <c r="J31" i="15"/>
  <c r="J77" i="15"/>
  <c r="K77" i="15" s="1"/>
  <c r="L77" i="15" s="1"/>
  <c r="M77" i="15" s="1"/>
  <c r="J94" i="15"/>
  <c r="K94" i="15" s="1"/>
  <c r="L94" i="15" s="1"/>
  <c r="M94" i="15" s="1"/>
  <c r="J99" i="15"/>
  <c r="K99" i="15" s="1"/>
  <c r="L99" i="15" s="1"/>
  <c r="M99" i="15" s="1"/>
  <c r="J17" i="15"/>
  <c r="K17" i="15" s="1"/>
  <c r="L17" i="15" s="1"/>
  <c r="M17" i="15" s="1"/>
  <c r="J28" i="15"/>
  <c r="K28" i="15" s="1"/>
  <c r="L28" i="15" s="1"/>
  <c r="M28" i="15" s="1"/>
  <c r="J39" i="15"/>
  <c r="K39" i="15" s="1"/>
  <c r="L39" i="15" s="1"/>
  <c r="M39" i="15" s="1"/>
  <c r="J92" i="15"/>
  <c r="K92" i="15" s="1"/>
  <c r="L92" i="15" s="1"/>
  <c r="M92" i="15" s="1"/>
  <c r="J14" i="15"/>
  <c r="K14" i="15" s="1"/>
  <c r="L14" i="15" s="1"/>
  <c r="M14" i="15" s="1"/>
  <c r="J25" i="15"/>
  <c r="K25" i="15" s="1"/>
  <c r="L25" i="15" s="1"/>
  <c r="M25" i="15" s="1"/>
  <c r="J36" i="15"/>
  <c r="K36" i="15" s="1"/>
  <c r="L36" i="15" s="1"/>
  <c r="M36" i="15" s="1"/>
  <c r="J47" i="15"/>
  <c r="K47" i="15" s="1"/>
  <c r="L47" i="15" s="1"/>
  <c r="M47" i="15" s="1"/>
  <c r="J80" i="15"/>
  <c r="K80" i="15" s="1"/>
  <c r="L80" i="15" s="1"/>
  <c r="M80" i="15" s="1"/>
  <c r="J102" i="15"/>
  <c r="K102" i="15" s="1"/>
  <c r="L102" i="15" s="1"/>
  <c r="M102" i="15" s="1"/>
  <c r="J56" i="15"/>
  <c r="K56" i="15" s="1"/>
  <c r="L56" i="15" s="1"/>
  <c r="M56" i="15" s="1"/>
  <c r="J67" i="15"/>
  <c r="K67" i="15" s="1"/>
  <c r="L67" i="15" s="1"/>
  <c r="M67" i="15" s="1"/>
  <c r="J79" i="15"/>
  <c r="K79" i="15" s="1"/>
  <c r="L79" i="15" s="1"/>
  <c r="M79" i="15" s="1"/>
  <c r="J91" i="15"/>
  <c r="K91" i="15" s="1"/>
  <c r="L91" i="15" s="1"/>
  <c r="M91" i="15" s="1"/>
  <c r="J16" i="15"/>
  <c r="K16" i="15" s="1"/>
  <c r="L16" i="15" s="1"/>
  <c r="M16" i="15" s="1"/>
  <c r="J27" i="15"/>
  <c r="K27" i="15" s="1"/>
  <c r="L27" i="15" s="1"/>
  <c r="M27" i="15" s="1"/>
  <c r="J49" i="15"/>
  <c r="K49" i="15" s="1"/>
  <c r="L49" i="15" s="1"/>
  <c r="M49" i="15" s="1"/>
  <c r="J71" i="15"/>
  <c r="K71" i="15" s="1"/>
  <c r="L71" i="15" s="1"/>
  <c r="M71" i="15" s="1"/>
  <c r="J101" i="15"/>
  <c r="K101" i="15" s="1"/>
  <c r="L101" i="15" s="1"/>
  <c r="M101" i="15" s="1"/>
  <c r="E62" i="19"/>
  <c r="E19" i="19"/>
  <c r="F10" i="21"/>
  <c r="J95" i="15"/>
  <c r="K95" i="15" s="1"/>
  <c r="L95" i="15" s="1"/>
  <c r="M95" i="15" s="1"/>
  <c r="E17" i="19"/>
  <c r="J83" i="15"/>
  <c r="K83" i="15" s="1"/>
  <c r="L83" i="15" s="1"/>
  <c r="M83" i="15" s="1"/>
  <c r="J73" i="15"/>
  <c r="K73" i="15" s="1"/>
  <c r="L73" i="15" s="1"/>
  <c r="M73" i="15" s="1"/>
  <c r="J29" i="15"/>
  <c r="K29" i="15" s="1"/>
  <c r="L29" i="15" s="1"/>
  <c r="M29" i="15" s="1"/>
  <c r="E94" i="19"/>
  <c r="E51" i="19"/>
  <c r="H8" i="21"/>
  <c r="I3" i="21"/>
  <c r="E6" i="16"/>
  <c r="D7" i="16"/>
  <c r="E49" i="19"/>
  <c r="I10" i="21"/>
  <c r="H7" i="21"/>
  <c r="G4" i="21"/>
  <c r="H10" i="21"/>
  <c r="G7" i="21"/>
  <c r="I5" i="21"/>
  <c r="F4" i="21"/>
  <c r="H2" i="21"/>
  <c r="G12" i="21"/>
  <c r="F9" i="21"/>
  <c r="I2" i="21"/>
  <c r="K8" i="15"/>
  <c r="L8" i="15" s="1"/>
  <c r="M8" i="15" s="1"/>
  <c r="H13" i="21"/>
  <c r="G10" i="21"/>
  <c r="I8" i="21"/>
  <c r="F7" i="21"/>
  <c r="H5" i="21"/>
  <c r="G2" i="21"/>
  <c r="D4" i="22"/>
  <c r="F4" i="22" s="1"/>
  <c r="F3" i="22"/>
  <c r="D8" i="18"/>
  <c r="C9" i="18"/>
  <c r="C10" i="18" s="1"/>
  <c r="C11" i="18" s="1"/>
  <c r="G9" i="21"/>
  <c r="I7" i="21"/>
  <c r="F6" i="21"/>
  <c r="J2" i="15"/>
  <c r="K2" i="15" s="1"/>
  <c r="L2" i="15" s="1"/>
  <c r="M2" i="15" s="1"/>
  <c r="J34" i="15"/>
  <c r="K34" i="15" s="1"/>
  <c r="L34" i="15" s="1"/>
  <c r="M34" i="15" s="1"/>
  <c r="J42" i="15"/>
  <c r="J50" i="15"/>
  <c r="K50" i="15" s="1"/>
  <c r="L50" i="15" s="1"/>
  <c r="M50" i="15" s="1"/>
  <c r="J58" i="15"/>
  <c r="K58" i="15" s="1"/>
  <c r="L58" i="15" s="1"/>
  <c r="M58" i="15" s="1"/>
  <c r="J66" i="15"/>
  <c r="K66" i="15" s="1"/>
  <c r="L66" i="15" s="1"/>
  <c r="M66" i="15" s="1"/>
  <c r="J74" i="15"/>
  <c r="K74" i="15" s="1"/>
  <c r="L74" i="15" s="1"/>
  <c r="M74" i="15" s="1"/>
  <c r="J82" i="15"/>
  <c r="K82" i="15" s="1"/>
  <c r="L82" i="15" s="1"/>
  <c r="M82" i="15" s="1"/>
  <c r="J90" i="15"/>
  <c r="K90" i="15" s="1"/>
  <c r="L90" i="15" s="1"/>
  <c r="M90" i="15" s="1"/>
  <c r="J98" i="15"/>
  <c r="K98" i="15" s="1"/>
  <c r="L98" i="15" s="1"/>
  <c r="M98" i="15" s="1"/>
  <c r="J3" i="15"/>
  <c r="K3" i="15" s="1"/>
  <c r="L3" i="15" s="1"/>
  <c r="M3" i="15" s="1"/>
  <c r="D6" i="18"/>
  <c r="D5" i="17"/>
  <c r="K42" i="15"/>
  <c r="L42" i="15" s="1"/>
  <c r="M42" i="15" s="1"/>
  <c r="J33" i="15"/>
  <c r="K33" i="15" s="1"/>
  <c r="L33" i="15" s="1"/>
  <c r="M33" i="15" s="1"/>
  <c r="K31" i="15"/>
  <c r="L31" i="15" s="1"/>
  <c r="M31" i="15" s="1"/>
  <c r="J22" i="15"/>
  <c r="K22" i="15" s="1"/>
  <c r="L22" i="15" s="1"/>
  <c r="M22" i="15" s="1"/>
  <c r="K20" i="15"/>
  <c r="L20" i="15" s="1"/>
  <c r="M20" i="15" s="1"/>
  <c r="J11" i="15"/>
  <c r="K11" i="15" s="1"/>
  <c r="L11" i="15" s="1"/>
  <c r="M11" i="15" s="1"/>
  <c r="K9" i="15"/>
  <c r="L9" i="15" s="1"/>
  <c r="M9" i="15" s="1"/>
  <c r="D5" i="18"/>
  <c r="F9" i="13"/>
  <c r="F10" i="13" s="1"/>
  <c r="J21" i="15"/>
  <c r="J12" i="15"/>
  <c r="K12" i="15" s="1"/>
  <c r="L12" i="15" s="1"/>
  <c r="M12" i="15" s="1"/>
  <c r="J6" i="15"/>
  <c r="J4" i="15"/>
  <c r="K4" i="15" s="1"/>
  <c r="L4" i="15" s="1"/>
  <c r="M4" i="15" s="1"/>
  <c r="H5" i="13"/>
  <c r="K21" i="15"/>
  <c r="L21" i="15" s="1"/>
  <c r="M21" i="15" s="1"/>
  <c r="K61" i="15"/>
  <c r="L61" i="15" s="1"/>
  <c r="M61" i="15" s="1"/>
  <c r="K69" i="15"/>
  <c r="L69" i="15" s="1"/>
  <c r="M69" i="15" s="1"/>
  <c r="K85" i="15"/>
  <c r="L85" i="15" s="1"/>
  <c r="M85" i="15" s="1"/>
  <c r="K6" i="15"/>
  <c r="L6" i="15" s="1"/>
  <c r="M6" i="15" s="1"/>
  <c r="D9" i="18"/>
  <c r="D10" i="18"/>
  <c r="D7" i="18"/>
  <c r="D8" i="17"/>
  <c r="D9" i="17"/>
  <c r="D2" i="17"/>
  <c r="H8" i="13"/>
  <c r="G3" i="13"/>
  <c r="H3" i="13" s="1"/>
  <c r="G2" i="13"/>
  <c r="H2" i="13" s="1"/>
  <c r="J4" i="24"/>
  <c r="R4" i="24" s="1"/>
  <c r="O4" i="24"/>
  <c r="W4" i="24" s="1"/>
  <c r="M4" i="24"/>
  <c r="U4" i="24" s="1"/>
  <c r="L5" i="24"/>
  <c r="T5" i="24" s="1"/>
  <c r="L3" i="24"/>
  <c r="T3" i="24" s="1"/>
  <c r="F3" i="24"/>
  <c r="M5" i="24"/>
  <c r="U5" i="24" s="1"/>
  <c r="L4" i="24"/>
  <c r="T4" i="24" s="1"/>
  <c r="G3" i="24"/>
  <c r="F5" i="24"/>
  <c r="E6" i="24"/>
  <c r="L6" i="24" s="1"/>
  <c r="T6" i="24" s="1"/>
  <c r="G5" i="24"/>
  <c r="E8" i="12"/>
  <c r="F7" i="12"/>
  <c r="Q7" i="12" s="1"/>
  <c r="J4" i="12"/>
  <c r="N4" i="12" s="1"/>
  <c r="H5" i="12"/>
  <c r="H4" i="14"/>
  <c r="G4" i="24"/>
  <c r="I3" i="12"/>
  <c r="M3" i="12" s="1"/>
  <c r="J3" i="12"/>
  <c r="E3" i="22"/>
  <c r="F4" i="12"/>
  <c r="Q4" i="12" s="1"/>
  <c r="F2" i="12"/>
  <c r="Q2" i="12" s="1"/>
  <c r="N3" i="12"/>
  <c r="N1" i="12"/>
  <c r="C11" i="17" l="1"/>
  <c r="D10" i="17"/>
  <c r="C4" i="20"/>
  <c r="D4" i="20" s="1"/>
  <c r="E4" i="20" s="1"/>
  <c r="G4" i="20"/>
  <c r="H4" i="20" s="1"/>
  <c r="I4" i="20" s="1"/>
  <c r="A5" i="20"/>
  <c r="H14" i="21"/>
  <c r="G6" i="14"/>
  <c r="I5" i="14"/>
  <c r="H5" i="14"/>
  <c r="G14" i="21"/>
  <c r="J7" i="15"/>
  <c r="K7" i="15" s="1"/>
  <c r="L7" i="15" s="1"/>
  <c r="M7" i="15" s="1"/>
  <c r="I12" i="21"/>
  <c r="I13" i="21"/>
  <c r="J40" i="15"/>
  <c r="K40" i="15" s="1"/>
  <c r="L40" i="15" s="1"/>
  <c r="M40" i="15" s="1"/>
  <c r="M6" i="24"/>
  <c r="U6" i="24" s="1"/>
  <c r="J23" i="15"/>
  <c r="K23" i="15" s="1"/>
  <c r="L23" i="15" s="1"/>
  <c r="M23" i="15" s="1"/>
  <c r="J26" i="15"/>
  <c r="K26" i="15" s="1"/>
  <c r="L26" i="15" s="1"/>
  <c r="M26" i="15" s="1"/>
  <c r="J45" i="15"/>
  <c r="K45" i="15" s="1"/>
  <c r="L45" i="15" s="1"/>
  <c r="M45" i="15" s="1"/>
  <c r="J15" i="15"/>
  <c r="K15" i="15" s="1"/>
  <c r="L15" i="15" s="1"/>
  <c r="M15" i="15" s="1"/>
  <c r="J51" i="15"/>
  <c r="K51" i="15" s="1"/>
  <c r="L51" i="15" s="1"/>
  <c r="M51" i="15" s="1"/>
  <c r="K4" i="20"/>
  <c r="L4" i="20" s="1"/>
  <c r="M4" i="20" s="1"/>
  <c r="J18" i="15"/>
  <c r="K18" i="15" s="1"/>
  <c r="L18" i="15" s="1"/>
  <c r="M18" i="15" s="1"/>
  <c r="J89" i="15"/>
  <c r="K89" i="15" s="1"/>
  <c r="L89" i="15" s="1"/>
  <c r="M89" i="15" s="1"/>
  <c r="J13" i="15"/>
  <c r="K13" i="15" s="1"/>
  <c r="L13" i="15" s="1"/>
  <c r="M13" i="15" s="1"/>
  <c r="J32" i="15"/>
  <c r="K32" i="15" s="1"/>
  <c r="L32" i="15" s="1"/>
  <c r="M32" i="15" s="1"/>
  <c r="J10" i="15"/>
  <c r="K10" i="15" s="1"/>
  <c r="L10" i="15" s="1"/>
  <c r="M10" i="15" s="1"/>
  <c r="J84" i="15"/>
  <c r="K84" i="15" s="1"/>
  <c r="L84" i="15" s="1"/>
  <c r="M84" i="15" s="1"/>
  <c r="J97" i="15"/>
  <c r="K97" i="15" s="1"/>
  <c r="L97" i="15" s="1"/>
  <c r="M97" i="15" s="1"/>
  <c r="J60" i="15"/>
  <c r="K60" i="15" s="1"/>
  <c r="L60" i="15" s="1"/>
  <c r="M60" i="15" s="1"/>
  <c r="J86" i="15"/>
  <c r="K86" i="15" s="1"/>
  <c r="L86" i="15" s="1"/>
  <c r="M86" i="15" s="1"/>
  <c r="F12" i="21"/>
  <c r="J43" i="15"/>
  <c r="K43" i="15" s="1"/>
  <c r="L43" i="15" s="1"/>
  <c r="M43" i="15" s="1"/>
  <c r="J38" i="15"/>
  <c r="K38" i="15" s="1"/>
  <c r="L38" i="15" s="1"/>
  <c r="M38" i="15" s="1"/>
  <c r="J75" i="15"/>
  <c r="K75" i="15" s="1"/>
  <c r="L75" i="15" s="1"/>
  <c r="M75" i="15" s="1"/>
  <c r="J93" i="15"/>
  <c r="K93" i="15" s="1"/>
  <c r="L93" i="15" s="1"/>
  <c r="M93" i="15" s="1"/>
  <c r="J64" i="15"/>
  <c r="K64" i="15" s="1"/>
  <c r="L64" i="15" s="1"/>
  <c r="M64" i="15" s="1"/>
  <c r="J81" i="15"/>
  <c r="K81" i="15" s="1"/>
  <c r="L81" i="15" s="1"/>
  <c r="M81" i="15" s="1"/>
  <c r="J55" i="15"/>
  <c r="K55" i="15" s="1"/>
  <c r="L55" i="15" s="1"/>
  <c r="M55" i="15" s="1"/>
  <c r="D7" i="17"/>
  <c r="J70" i="15"/>
  <c r="K70" i="15" s="1"/>
  <c r="L70" i="15" s="1"/>
  <c r="M70" i="15" s="1"/>
  <c r="J53" i="15"/>
  <c r="K53" i="15" s="1"/>
  <c r="L53" i="15" s="1"/>
  <c r="M53" i="15" s="1"/>
  <c r="H12" i="21"/>
  <c r="J59" i="15"/>
  <c r="K59" i="15" s="1"/>
  <c r="L59" i="15" s="1"/>
  <c r="M59" i="15" s="1"/>
  <c r="J44" i="15"/>
  <c r="K44" i="15" s="1"/>
  <c r="L44" i="15" s="1"/>
  <c r="M44" i="15" s="1"/>
  <c r="F13" i="21"/>
  <c r="J62" i="15"/>
  <c r="K62" i="15" s="1"/>
  <c r="L62" i="15" s="1"/>
  <c r="M62" i="15" s="1"/>
  <c r="D6" i="17"/>
  <c r="J5" i="15"/>
  <c r="K5" i="15" s="1"/>
  <c r="L5" i="15" s="1"/>
  <c r="M5" i="15" s="1"/>
  <c r="J48" i="15"/>
  <c r="K48" i="15" s="1"/>
  <c r="L48" i="15" s="1"/>
  <c r="M48" i="15" s="1"/>
  <c r="J96" i="15"/>
  <c r="K96" i="15" s="1"/>
  <c r="L96" i="15" s="1"/>
  <c r="M96" i="15" s="1"/>
  <c r="J37" i="15"/>
  <c r="K37" i="15" s="1"/>
  <c r="L37" i="15" s="1"/>
  <c r="M37" i="15" s="1"/>
  <c r="J3" i="24"/>
  <c r="R3" i="24" s="1"/>
  <c r="O3" i="24"/>
  <c r="W3" i="24" s="1"/>
  <c r="E4" i="22"/>
  <c r="D5" i="22"/>
  <c r="F8" i="12"/>
  <c r="Q8" i="12" s="1"/>
  <c r="E9" i="12"/>
  <c r="H6" i="12"/>
  <c r="I5" i="12"/>
  <c r="M5" i="12" s="1"/>
  <c r="J5" i="12"/>
  <c r="N5" i="12" s="1"/>
  <c r="G13" i="21"/>
  <c r="N5" i="24"/>
  <c r="V5" i="24" s="1"/>
  <c r="K5" i="24"/>
  <c r="S5" i="24" s="1"/>
  <c r="E7" i="24"/>
  <c r="G6" i="24"/>
  <c r="I6" i="24"/>
  <c r="Q6" i="24" s="1"/>
  <c r="F6" i="24"/>
  <c r="G10" i="13"/>
  <c r="H10" i="13" s="1"/>
  <c r="F11" i="13"/>
  <c r="O5" i="24"/>
  <c r="W5" i="24" s="1"/>
  <c r="J5" i="24"/>
  <c r="R5" i="24" s="1"/>
  <c r="C12" i="18"/>
  <c r="D11" i="18"/>
  <c r="D15" i="21"/>
  <c r="I14" i="21"/>
  <c r="N4" i="24"/>
  <c r="V4" i="24" s="1"/>
  <c r="K4" i="24"/>
  <c r="S4" i="24" s="1"/>
  <c r="E7" i="16"/>
  <c r="D8" i="16"/>
  <c r="N3" i="24"/>
  <c r="V3" i="24" s="1"/>
  <c r="K3" i="24"/>
  <c r="S3" i="24" s="1"/>
  <c r="G9" i="13"/>
  <c r="H9" i="13" s="1"/>
  <c r="G7" i="14" l="1"/>
  <c r="I6" i="14"/>
  <c r="H6" i="14"/>
  <c r="C5" i="20"/>
  <c r="D5" i="20" s="1"/>
  <c r="E5" i="20" s="1"/>
  <c r="A6" i="20"/>
  <c r="K5" i="20"/>
  <c r="L5" i="20" s="1"/>
  <c r="M5" i="20" s="1"/>
  <c r="G5" i="20"/>
  <c r="H5" i="20" s="1"/>
  <c r="I5" i="20" s="1"/>
  <c r="C12" i="17"/>
  <c r="D11" i="17"/>
  <c r="O6" i="24"/>
  <c r="W6" i="24" s="1"/>
  <c r="J6" i="24"/>
  <c r="R6" i="24" s="1"/>
  <c r="D16" i="21"/>
  <c r="G15" i="21"/>
  <c r="I15" i="21"/>
  <c r="H15" i="21"/>
  <c r="F15" i="21"/>
  <c r="N6" i="24"/>
  <c r="V6" i="24" s="1"/>
  <c r="K6" i="24"/>
  <c r="S6" i="24" s="1"/>
  <c r="G7" i="24"/>
  <c r="E8" i="24"/>
  <c r="F7" i="24"/>
  <c r="I7" i="24"/>
  <c r="Q7" i="24" s="1"/>
  <c r="M7" i="24"/>
  <c r="U7" i="24" s="1"/>
  <c r="L7" i="24"/>
  <c r="T7" i="24" s="1"/>
  <c r="F12" i="13"/>
  <c r="G11" i="13"/>
  <c r="H11" i="13" s="1"/>
  <c r="E5" i="22"/>
  <c r="F5" i="22"/>
  <c r="D6" i="22"/>
  <c r="C13" i="18"/>
  <c r="D12" i="18"/>
  <c r="I6" i="12"/>
  <c r="M6" i="12" s="1"/>
  <c r="H7" i="12"/>
  <c r="J6" i="12"/>
  <c r="N6" i="12" s="1"/>
  <c r="E8" i="16"/>
  <c r="D9" i="16"/>
  <c r="E10" i="12"/>
  <c r="F9" i="12"/>
  <c r="Q9" i="12" s="1"/>
  <c r="C13" i="17" l="1"/>
  <c r="D12" i="17"/>
  <c r="A7" i="20"/>
  <c r="C6" i="20"/>
  <c r="D6" i="20" s="1"/>
  <c r="E6" i="20" s="1"/>
  <c r="K6" i="20"/>
  <c r="L6" i="20" s="1"/>
  <c r="M6" i="20" s="1"/>
  <c r="G6" i="20"/>
  <c r="H6" i="20" s="1"/>
  <c r="I6" i="20" s="1"/>
  <c r="G8" i="14"/>
  <c r="H7" i="14"/>
  <c r="I7" i="14"/>
  <c r="D17" i="21"/>
  <c r="F16" i="21"/>
  <c r="G16" i="21"/>
  <c r="H16" i="21"/>
  <c r="I16" i="21"/>
  <c r="J7" i="12"/>
  <c r="N7" i="12" s="1"/>
  <c r="H8" i="12"/>
  <c r="I7" i="12"/>
  <c r="M7" i="12" s="1"/>
  <c r="D7" i="22"/>
  <c r="E6" i="22"/>
  <c r="F6" i="22"/>
  <c r="J7" i="24"/>
  <c r="R7" i="24" s="1"/>
  <c r="O7" i="24"/>
  <c r="W7" i="24" s="1"/>
  <c r="N7" i="24"/>
  <c r="V7" i="24" s="1"/>
  <c r="K7" i="24"/>
  <c r="S7" i="24" s="1"/>
  <c r="C14" i="18"/>
  <c r="D13" i="18"/>
  <c r="F13" i="13"/>
  <c r="G12" i="13"/>
  <c r="H12" i="13" s="1"/>
  <c r="I8" i="24"/>
  <c r="Q8" i="24" s="1"/>
  <c r="E9" i="24"/>
  <c r="F8" i="24"/>
  <c r="G8" i="24"/>
  <c r="L8" i="24"/>
  <c r="T8" i="24" s="1"/>
  <c r="M8" i="24"/>
  <c r="U8" i="24" s="1"/>
  <c r="E11" i="12"/>
  <c r="F10" i="12"/>
  <c r="Q10" i="12" s="1"/>
  <c r="E9" i="16"/>
  <c r="D10" i="16"/>
  <c r="C7" i="20" l="1"/>
  <c r="D7" i="20" s="1"/>
  <c r="E7" i="20" s="1"/>
  <c r="G7" i="20"/>
  <c r="H7" i="20" s="1"/>
  <c r="I7" i="20" s="1"/>
  <c r="K7" i="20"/>
  <c r="L7" i="20" s="1"/>
  <c r="M7" i="20" s="1"/>
  <c r="A8" i="20"/>
  <c r="G9" i="14"/>
  <c r="I8" i="14"/>
  <c r="H8" i="14"/>
  <c r="C14" i="17"/>
  <c r="D13" i="17"/>
  <c r="C15" i="18"/>
  <c r="D14" i="18"/>
  <c r="K8" i="24"/>
  <c r="S8" i="24" s="1"/>
  <c r="N8" i="24"/>
  <c r="V8" i="24" s="1"/>
  <c r="E7" i="22"/>
  <c r="D8" i="22"/>
  <c r="F7" i="22"/>
  <c r="J8" i="24"/>
  <c r="R8" i="24" s="1"/>
  <c r="O8" i="24"/>
  <c r="W8" i="24" s="1"/>
  <c r="E10" i="16"/>
  <c r="D11" i="16"/>
  <c r="G9" i="24"/>
  <c r="I9" i="24"/>
  <c r="Q9" i="24" s="1"/>
  <c r="E10" i="24"/>
  <c r="F9" i="24"/>
  <c r="M9" i="24"/>
  <c r="U9" i="24" s="1"/>
  <c r="L9" i="24"/>
  <c r="T9" i="24" s="1"/>
  <c r="H9" i="12"/>
  <c r="J8" i="12"/>
  <c r="N8" i="12" s="1"/>
  <c r="I8" i="12"/>
  <c r="M8" i="12" s="1"/>
  <c r="E12" i="12"/>
  <c r="F11" i="12"/>
  <c r="Q11" i="12" s="1"/>
  <c r="F14" i="13"/>
  <c r="G13" i="13"/>
  <c r="H13" i="13" s="1"/>
  <c r="D18" i="21"/>
  <c r="I17" i="21"/>
  <c r="F17" i="21"/>
  <c r="H17" i="21"/>
  <c r="G17" i="21"/>
  <c r="C15" i="17" l="1"/>
  <c r="D14" i="17"/>
  <c r="G10" i="14"/>
  <c r="I9" i="14"/>
  <c r="H9" i="14"/>
  <c r="A9" i="20"/>
  <c r="C8" i="20"/>
  <c r="D8" i="20" s="1"/>
  <c r="E8" i="20" s="1"/>
  <c r="G8" i="20"/>
  <c r="H8" i="20" s="1"/>
  <c r="I8" i="20" s="1"/>
  <c r="K8" i="20"/>
  <c r="L8" i="20" s="1"/>
  <c r="M8" i="20" s="1"/>
  <c r="F10" i="24"/>
  <c r="E11" i="24"/>
  <c r="G10" i="24"/>
  <c r="I10" i="24"/>
  <c r="Q10" i="24" s="1"/>
  <c r="M10" i="24"/>
  <c r="U10" i="24" s="1"/>
  <c r="L10" i="24"/>
  <c r="T10" i="24" s="1"/>
  <c r="E8" i="22"/>
  <c r="F8" i="22"/>
  <c r="D9" i="22"/>
  <c r="K9" i="24"/>
  <c r="S9" i="24" s="1"/>
  <c r="N9" i="24"/>
  <c r="V9" i="24" s="1"/>
  <c r="D12" i="16"/>
  <c r="E11" i="16"/>
  <c r="F15" i="13"/>
  <c r="G14" i="13"/>
  <c r="H14" i="13" s="1"/>
  <c r="H10" i="12"/>
  <c r="I9" i="12"/>
  <c r="M9" i="12" s="1"/>
  <c r="J9" i="12"/>
  <c r="N9" i="12" s="1"/>
  <c r="D19" i="21"/>
  <c r="F18" i="21"/>
  <c r="H18" i="21"/>
  <c r="G18" i="21"/>
  <c r="I18" i="21"/>
  <c r="E13" i="12"/>
  <c r="F12" i="12"/>
  <c r="Q12" i="12" s="1"/>
  <c r="J9" i="24"/>
  <c r="R9" i="24" s="1"/>
  <c r="O9" i="24"/>
  <c r="W9" i="24" s="1"/>
  <c r="C16" i="18"/>
  <c r="D15" i="18"/>
  <c r="H10" i="14" l="1"/>
  <c r="I10" i="14"/>
  <c r="G11" i="14"/>
  <c r="C9" i="20"/>
  <c r="D9" i="20" s="1"/>
  <c r="E9" i="20" s="1"/>
  <c r="A10" i="20"/>
  <c r="K9" i="20"/>
  <c r="L9" i="20" s="1"/>
  <c r="M9" i="20" s="1"/>
  <c r="G9" i="20"/>
  <c r="H9" i="20" s="1"/>
  <c r="I9" i="20" s="1"/>
  <c r="C16" i="17"/>
  <c r="D15" i="17"/>
  <c r="D20" i="21"/>
  <c r="I19" i="21"/>
  <c r="G19" i="21"/>
  <c r="H19" i="21"/>
  <c r="F19" i="21"/>
  <c r="E12" i="16"/>
  <c r="D13" i="16"/>
  <c r="E14" i="12"/>
  <c r="F13" i="12"/>
  <c r="Q13" i="12" s="1"/>
  <c r="K10" i="24"/>
  <c r="S10" i="24" s="1"/>
  <c r="N10" i="24"/>
  <c r="V10" i="24" s="1"/>
  <c r="F16" i="13"/>
  <c r="G15" i="13"/>
  <c r="H15" i="13" s="1"/>
  <c r="E12" i="24"/>
  <c r="G11" i="24"/>
  <c r="F11" i="24"/>
  <c r="L11" i="24"/>
  <c r="T11" i="24" s="1"/>
  <c r="M11" i="24"/>
  <c r="U11" i="24" s="1"/>
  <c r="I11" i="24"/>
  <c r="Q11" i="24" s="1"/>
  <c r="C17" i="18"/>
  <c r="D16" i="18"/>
  <c r="H11" i="12"/>
  <c r="I10" i="12"/>
  <c r="M10" i="12" s="1"/>
  <c r="J10" i="12"/>
  <c r="N10" i="12" s="1"/>
  <c r="D10" i="22"/>
  <c r="E9" i="22"/>
  <c r="F9" i="22"/>
  <c r="O10" i="24"/>
  <c r="W10" i="24" s="1"/>
  <c r="J10" i="24"/>
  <c r="R10" i="24" s="1"/>
  <c r="A11" i="20" l="1"/>
  <c r="C10" i="20"/>
  <c r="D10" i="20" s="1"/>
  <c r="E10" i="20" s="1"/>
  <c r="K10" i="20"/>
  <c r="L10" i="20" s="1"/>
  <c r="M10" i="20" s="1"/>
  <c r="G10" i="20"/>
  <c r="H10" i="20" s="1"/>
  <c r="I10" i="20" s="1"/>
  <c r="C17" i="17"/>
  <c r="D16" i="17"/>
  <c r="I11" i="14"/>
  <c r="H11" i="14"/>
  <c r="G12" i="14"/>
  <c r="C18" i="18"/>
  <c r="D17" i="18"/>
  <c r="F17" i="13"/>
  <c r="G16" i="13"/>
  <c r="H16" i="13" s="1"/>
  <c r="O11" i="24"/>
  <c r="W11" i="24" s="1"/>
  <c r="J11" i="24"/>
  <c r="R11" i="24" s="1"/>
  <c r="D14" i="16"/>
  <c r="E13" i="16"/>
  <c r="E10" i="22"/>
  <c r="D11" i="22"/>
  <c r="F10" i="22"/>
  <c r="I11" i="12"/>
  <c r="M11" i="12" s="1"/>
  <c r="J11" i="12"/>
  <c r="N11" i="12" s="1"/>
  <c r="H12" i="12"/>
  <c r="G12" i="24"/>
  <c r="I12" i="24"/>
  <c r="Q12" i="24" s="1"/>
  <c r="E13" i="24"/>
  <c r="F12" i="24"/>
  <c r="M12" i="24"/>
  <c r="U12" i="24" s="1"/>
  <c r="L12" i="24"/>
  <c r="T12" i="24" s="1"/>
  <c r="E15" i="12"/>
  <c r="F14" i="12"/>
  <c r="Q14" i="12" s="1"/>
  <c r="N11" i="24"/>
  <c r="V11" i="24" s="1"/>
  <c r="K11" i="24"/>
  <c r="S11" i="24" s="1"/>
  <c r="D21" i="21"/>
  <c r="I20" i="21"/>
  <c r="G20" i="21"/>
  <c r="F20" i="21"/>
  <c r="H20" i="21"/>
  <c r="C18" i="17" l="1"/>
  <c r="D17" i="17"/>
  <c r="I12" i="14"/>
  <c r="H12" i="14"/>
  <c r="G13" i="14"/>
  <c r="K11" i="20"/>
  <c r="L11" i="20" s="1"/>
  <c r="M11" i="20" s="1"/>
  <c r="G11" i="20"/>
  <c r="H11" i="20" s="1"/>
  <c r="I11" i="20" s="1"/>
  <c r="C11" i="20"/>
  <c r="D11" i="20" s="1"/>
  <c r="E11" i="20" s="1"/>
  <c r="A12" i="20"/>
  <c r="N12" i="24"/>
  <c r="V12" i="24" s="1"/>
  <c r="K12" i="24"/>
  <c r="S12" i="24" s="1"/>
  <c r="E14" i="16"/>
  <c r="D15" i="16"/>
  <c r="J12" i="12"/>
  <c r="N12" i="12" s="1"/>
  <c r="H13" i="12"/>
  <c r="I12" i="12"/>
  <c r="M12" i="12" s="1"/>
  <c r="E16" i="12"/>
  <c r="F15" i="12"/>
  <c r="Q15" i="12" s="1"/>
  <c r="C19" i="18"/>
  <c r="D18" i="18"/>
  <c r="O12" i="24"/>
  <c r="W12" i="24" s="1"/>
  <c r="J12" i="24"/>
  <c r="R12" i="24" s="1"/>
  <c r="D22" i="21"/>
  <c r="F21" i="21"/>
  <c r="I21" i="21"/>
  <c r="G21" i="21"/>
  <c r="H21" i="21"/>
  <c r="F13" i="24"/>
  <c r="E14" i="24"/>
  <c r="G13" i="24"/>
  <c r="I13" i="24"/>
  <c r="Q13" i="24" s="1"/>
  <c r="L13" i="24"/>
  <c r="T13" i="24" s="1"/>
  <c r="M13" i="24"/>
  <c r="U13" i="24" s="1"/>
  <c r="G17" i="13"/>
  <c r="H17" i="13" s="1"/>
  <c r="F18" i="13"/>
  <c r="D12" i="22"/>
  <c r="E11" i="22"/>
  <c r="F11" i="22"/>
  <c r="C12" i="20" l="1"/>
  <c r="D12" i="20" s="1"/>
  <c r="E12" i="20" s="1"/>
  <c r="K12" i="20"/>
  <c r="L12" i="20" s="1"/>
  <c r="M12" i="20" s="1"/>
  <c r="G12" i="20"/>
  <c r="H12" i="20" s="1"/>
  <c r="I12" i="20" s="1"/>
  <c r="A13" i="20"/>
  <c r="I13" i="14"/>
  <c r="G14" i="14"/>
  <c r="H13" i="14"/>
  <c r="C19" i="17"/>
  <c r="D18" i="17"/>
  <c r="K13" i="24"/>
  <c r="S13" i="24" s="1"/>
  <c r="N13" i="24"/>
  <c r="V13" i="24" s="1"/>
  <c r="E17" i="12"/>
  <c r="F16" i="12"/>
  <c r="Q16" i="12" s="1"/>
  <c r="F14" i="24"/>
  <c r="E15" i="24"/>
  <c r="I14" i="24"/>
  <c r="Q14" i="24" s="1"/>
  <c r="G14" i="24"/>
  <c r="M14" i="24"/>
  <c r="U14" i="24" s="1"/>
  <c r="L14" i="24"/>
  <c r="T14" i="24" s="1"/>
  <c r="O13" i="24"/>
  <c r="W13" i="24" s="1"/>
  <c r="J13" i="24"/>
  <c r="R13" i="24" s="1"/>
  <c r="H14" i="12"/>
  <c r="I13" i="12"/>
  <c r="M13" i="12" s="1"/>
  <c r="J13" i="12"/>
  <c r="N13" i="12" s="1"/>
  <c r="D13" i="22"/>
  <c r="E12" i="22"/>
  <c r="F12" i="22"/>
  <c r="C20" i="18"/>
  <c r="D19" i="18"/>
  <c r="E15" i="16"/>
  <c r="D16" i="16"/>
  <c r="F19" i="13"/>
  <c r="G18" i="13"/>
  <c r="H18" i="13" s="1"/>
  <c r="D23" i="21"/>
  <c r="I22" i="21"/>
  <c r="G22" i="21"/>
  <c r="F22" i="21"/>
  <c r="H22" i="21"/>
  <c r="G15" i="14" l="1"/>
  <c r="H14" i="14"/>
  <c r="I14" i="14"/>
  <c r="K13" i="20"/>
  <c r="L13" i="20" s="1"/>
  <c r="M13" i="20" s="1"/>
  <c r="G13" i="20"/>
  <c r="H13" i="20" s="1"/>
  <c r="I13" i="20" s="1"/>
  <c r="A14" i="20"/>
  <c r="C13" i="20"/>
  <c r="D13" i="20" s="1"/>
  <c r="E13" i="20" s="1"/>
  <c r="C20" i="17"/>
  <c r="D19" i="17"/>
  <c r="F20" i="13"/>
  <c r="G19" i="13"/>
  <c r="H19" i="13" s="1"/>
  <c r="N14" i="24"/>
  <c r="V14" i="24" s="1"/>
  <c r="K14" i="24"/>
  <c r="S14" i="24" s="1"/>
  <c r="E16" i="16"/>
  <c r="D17" i="16"/>
  <c r="G15" i="24"/>
  <c r="F15" i="24"/>
  <c r="I15" i="24"/>
  <c r="Q15" i="24" s="1"/>
  <c r="E16" i="24"/>
  <c r="L15" i="24"/>
  <c r="T15" i="24" s="1"/>
  <c r="M15" i="24"/>
  <c r="U15" i="24" s="1"/>
  <c r="F17" i="12"/>
  <c r="Q17" i="12" s="1"/>
  <c r="E18" i="12"/>
  <c r="I14" i="12"/>
  <c r="M14" i="12" s="1"/>
  <c r="H15" i="12"/>
  <c r="J14" i="12"/>
  <c r="N14" i="12" s="1"/>
  <c r="D24" i="21"/>
  <c r="I23" i="21"/>
  <c r="G23" i="21"/>
  <c r="H23" i="21"/>
  <c r="F23" i="21"/>
  <c r="O14" i="24"/>
  <c r="W14" i="24" s="1"/>
  <c r="J14" i="24"/>
  <c r="R14" i="24" s="1"/>
  <c r="C21" i="18"/>
  <c r="D20" i="18"/>
  <c r="E13" i="22"/>
  <c r="D14" i="22"/>
  <c r="F13" i="22"/>
  <c r="C21" i="17" l="1"/>
  <c r="D20" i="17"/>
  <c r="A15" i="20"/>
  <c r="C14" i="20"/>
  <c r="D14" i="20" s="1"/>
  <c r="E14" i="20" s="1"/>
  <c r="G14" i="20"/>
  <c r="H14" i="20" s="1"/>
  <c r="I14" i="20" s="1"/>
  <c r="K14" i="20"/>
  <c r="L14" i="20" s="1"/>
  <c r="M14" i="20" s="1"/>
  <c r="H15" i="14"/>
  <c r="G16" i="14"/>
  <c r="I15" i="14"/>
  <c r="I16" i="24"/>
  <c r="Q16" i="24" s="1"/>
  <c r="E17" i="24"/>
  <c r="G16" i="24"/>
  <c r="F16" i="24"/>
  <c r="M16" i="24"/>
  <c r="U16" i="24" s="1"/>
  <c r="L16" i="24"/>
  <c r="T16" i="24" s="1"/>
  <c r="J15" i="12"/>
  <c r="N15" i="12" s="1"/>
  <c r="I15" i="12"/>
  <c r="M15" i="12" s="1"/>
  <c r="H16" i="12"/>
  <c r="J15" i="24"/>
  <c r="R15" i="24" s="1"/>
  <c r="O15" i="24"/>
  <c r="W15" i="24" s="1"/>
  <c r="D18" i="16"/>
  <c r="E17" i="16"/>
  <c r="E14" i="22"/>
  <c r="D15" i="22"/>
  <c r="F14" i="22"/>
  <c r="K15" i="24"/>
  <c r="S15" i="24" s="1"/>
  <c r="N15" i="24"/>
  <c r="V15" i="24" s="1"/>
  <c r="C22" i="18"/>
  <c r="D21" i="18"/>
  <c r="E19" i="12"/>
  <c r="F18" i="12"/>
  <c r="Q18" i="12" s="1"/>
  <c r="D25" i="21"/>
  <c r="G24" i="21"/>
  <c r="I24" i="21"/>
  <c r="H24" i="21"/>
  <c r="F24" i="21"/>
  <c r="F21" i="13"/>
  <c r="G20" i="13"/>
  <c r="H20" i="13" s="1"/>
  <c r="C15" i="20" l="1"/>
  <c r="D15" i="20" s="1"/>
  <c r="E15" i="20" s="1"/>
  <c r="A16" i="20"/>
  <c r="G15" i="20"/>
  <c r="H15" i="20" s="1"/>
  <c r="I15" i="20" s="1"/>
  <c r="K15" i="20"/>
  <c r="L15" i="20" s="1"/>
  <c r="M15" i="20" s="1"/>
  <c r="I16" i="14"/>
  <c r="H16" i="14"/>
  <c r="G17" i="14"/>
  <c r="D21" i="17"/>
  <c r="C22" i="17"/>
  <c r="H25" i="21"/>
  <c r="D26" i="21"/>
  <c r="G25" i="21"/>
  <c r="I25" i="21"/>
  <c r="F25" i="21"/>
  <c r="C23" i="18"/>
  <c r="D22" i="18"/>
  <c r="O16" i="24"/>
  <c r="W16" i="24" s="1"/>
  <c r="J16" i="24"/>
  <c r="R16" i="24" s="1"/>
  <c r="H17" i="12"/>
  <c r="I16" i="12"/>
  <c r="M16" i="12" s="1"/>
  <c r="J16" i="12"/>
  <c r="N16" i="12" s="1"/>
  <c r="K16" i="24"/>
  <c r="S16" i="24" s="1"/>
  <c r="N16" i="24"/>
  <c r="V16" i="24" s="1"/>
  <c r="F22" i="13"/>
  <c r="G21" i="13"/>
  <c r="H21" i="13" s="1"/>
  <c r="E15" i="22"/>
  <c r="D16" i="22"/>
  <c r="F15" i="22"/>
  <c r="G17" i="24"/>
  <c r="I17" i="24"/>
  <c r="Q17" i="24" s="1"/>
  <c r="E18" i="24"/>
  <c r="F17" i="24"/>
  <c r="L17" i="24"/>
  <c r="T17" i="24" s="1"/>
  <c r="M17" i="24"/>
  <c r="U17" i="24" s="1"/>
  <c r="F19" i="12"/>
  <c r="Q19" i="12" s="1"/>
  <c r="E20" i="12"/>
  <c r="E18" i="16"/>
  <c r="D19" i="16"/>
  <c r="G18" i="14" l="1"/>
  <c r="H17" i="14"/>
  <c r="I17" i="14"/>
  <c r="C23" i="17"/>
  <c r="D22" i="17"/>
  <c r="G16" i="20"/>
  <c r="H16" i="20" s="1"/>
  <c r="I16" i="20" s="1"/>
  <c r="K16" i="20"/>
  <c r="L16" i="20" s="1"/>
  <c r="M16" i="20" s="1"/>
  <c r="A17" i="20"/>
  <c r="C16" i="20"/>
  <c r="D16" i="20" s="1"/>
  <c r="E16" i="20" s="1"/>
  <c r="E21" i="12"/>
  <c r="F20" i="12"/>
  <c r="Q20" i="12" s="1"/>
  <c r="O17" i="24"/>
  <c r="W17" i="24" s="1"/>
  <c r="J17" i="24"/>
  <c r="R17" i="24" s="1"/>
  <c r="F18" i="24"/>
  <c r="E19" i="24"/>
  <c r="G18" i="24"/>
  <c r="I18" i="24"/>
  <c r="Q18" i="24" s="1"/>
  <c r="L18" i="24"/>
  <c r="T18" i="24" s="1"/>
  <c r="M18" i="24"/>
  <c r="U18" i="24" s="1"/>
  <c r="F23" i="13"/>
  <c r="G22" i="13"/>
  <c r="H22" i="13" s="1"/>
  <c r="K17" i="24"/>
  <c r="S17" i="24" s="1"/>
  <c r="N17" i="24"/>
  <c r="V17" i="24" s="1"/>
  <c r="E19" i="16"/>
  <c r="D20" i="16"/>
  <c r="E16" i="22"/>
  <c r="D17" i="22"/>
  <c r="F16" i="22"/>
  <c r="C24" i="18"/>
  <c r="D23" i="18"/>
  <c r="H18" i="12"/>
  <c r="I17" i="12"/>
  <c r="M17" i="12" s="1"/>
  <c r="J17" i="12"/>
  <c r="N17" i="12" s="1"/>
  <c r="D27" i="21"/>
  <c r="G26" i="21"/>
  <c r="H26" i="21"/>
  <c r="F26" i="21"/>
  <c r="I26" i="21"/>
  <c r="K17" i="20" l="1"/>
  <c r="L17" i="20" s="1"/>
  <c r="M17" i="20" s="1"/>
  <c r="A18" i="20"/>
  <c r="G17" i="20"/>
  <c r="H17" i="20" s="1"/>
  <c r="I17" i="20" s="1"/>
  <c r="C17" i="20"/>
  <c r="D17" i="20" s="1"/>
  <c r="E17" i="20" s="1"/>
  <c r="C24" i="17"/>
  <c r="D23" i="17"/>
  <c r="I18" i="14"/>
  <c r="H18" i="14"/>
  <c r="G19" i="14"/>
  <c r="F24" i="13"/>
  <c r="G23" i="13"/>
  <c r="H23" i="13" s="1"/>
  <c r="F19" i="24"/>
  <c r="E20" i="24"/>
  <c r="G19" i="24"/>
  <c r="M19" i="24"/>
  <c r="U19" i="24" s="1"/>
  <c r="I19" i="24"/>
  <c r="Q19" i="24" s="1"/>
  <c r="L19" i="24"/>
  <c r="T19" i="24" s="1"/>
  <c r="D28" i="21"/>
  <c r="I27" i="21"/>
  <c r="G27" i="21"/>
  <c r="F27" i="21"/>
  <c r="H27" i="21"/>
  <c r="O18" i="24"/>
  <c r="W18" i="24" s="1"/>
  <c r="J18" i="24"/>
  <c r="R18" i="24" s="1"/>
  <c r="C25" i="18"/>
  <c r="D24" i="18"/>
  <c r="D18" i="22"/>
  <c r="F17" i="22"/>
  <c r="E17" i="22"/>
  <c r="J18" i="12"/>
  <c r="N18" i="12" s="1"/>
  <c r="H19" i="12"/>
  <c r="I18" i="12"/>
  <c r="M18" i="12" s="1"/>
  <c r="E20" i="16"/>
  <c r="D21" i="16"/>
  <c r="K18" i="24"/>
  <c r="S18" i="24" s="1"/>
  <c r="N18" i="24"/>
  <c r="V18" i="24" s="1"/>
  <c r="F21" i="12"/>
  <c r="Q21" i="12" s="1"/>
  <c r="E22" i="12"/>
  <c r="I19" i="14" l="1"/>
  <c r="G20" i="14"/>
  <c r="H19" i="14"/>
  <c r="A19" i="20"/>
  <c r="G18" i="20"/>
  <c r="H18" i="20" s="1"/>
  <c r="I18" i="20" s="1"/>
  <c r="C18" i="20"/>
  <c r="D18" i="20" s="1"/>
  <c r="E18" i="20" s="1"/>
  <c r="K18" i="20"/>
  <c r="L18" i="20" s="1"/>
  <c r="M18" i="20" s="1"/>
  <c r="D24" i="17"/>
  <c r="C25" i="17"/>
  <c r="G20" i="24"/>
  <c r="I20" i="24"/>
  <c r="Q20" i="24" s="1"/>
  <c r="F20" i="24"/>
  <c r="E21" i="24"/>
  <c r="L20" i="24"/>
  <c r="T20" i="24" s="1"/>
  <c r="M20" i="24"/>
  <c r="U20" i="24" s="1"/>
  <c r="J19" i="12"/>
  <c r="N19" i="12" s="1"/>
  <c r="I19" i="12"/>
  <c r="M19" i="12" s="1"/>
  <c r="H20" i="12"/>
  <c r="O19" i="24"/>
  <c r="W19" i="24" s="1"/>
  <c r="J19" i="24"/>
  <c r="R19" i="24" s="1"/>
  <c r="F22" i="12"/>
  <c r="Q22" i="12" s="1"/>
  <c r="E23" i="12"/>
  <c r="C26" i="18"/>
  <c r="D25" i="18"/>
  <c r="D22" i="16"/>
  <c r="E21" i="16"/>
  <c r="D29" i="21"/>
  <c r="I28" i="21"/>
  <c r="F28" i="21"/>
  <c r="G28" i="21"/>
  <c r="H28" i="21"/>
  <c r="E18" i="22"/>
  <c r="D19" i="22"/>
  <c r="F18" i="22"/>
  <c r="N19" i="24"/>
  <c r="V19" i="24" s="1"/>
  <c r="K19" i="24"/>
  <c r="S19" i="24" s="1"/>
  <c r="F25" i="13"/>
  <c r="G24" i="13"/>
  <c r="H24" i="13" s="1"/>
  <c r="C26" i="17" l="1"/>
  <c r="D25" i="17"/>
  <c r="A20" i="20"/>
  <c r="G19" i="20"/>
  <c r="H19" i="20" s="1"/>
  <c r="I19" i="20" s="1"/>
  <c r="K19" i="20"/>
  <c r="L19" i="20" s="1"/>
  <c r="M19" i="20" s="1"/>
  <c r="C19" i="20"/>
  <c r="D19" i="20" s="1"/>
  <c r="E19" i="20" s="1"/>
  <c r="I20" i="14"/>
  <c r="H20" i="14"/>
  <c r="G21" i="14"/>
  <c r="F26" i="13"/>
  <c r="G25" i="13"/>
  <c r="H25" i="13" s="1"/>
  <c r="F23" i="12"/>
  <c r="Q23" i="12" s="1"/>
  <c r="E24" i="12"/>
  <c r="O20" i="24"/>
  <c r="W20" i="24" s="1"/>
  <c r="J20" i="24"/>
  <c r="R20" i="24" s="1"/>
  <c r="D30" i="21"/>
  <c r="F29" i="21"/>
  <c r="H29" i="21"/>
  <c r="I29" i="21"/>
  <c r="G29" i="21"/>
  <c r="F21" i="24"/>
  <c r="E22" i="24"/>
  <c r="I21" i="24"/>
  <c r="Q21" i="24" s="1"/>
  <c r="G21" i="24"/>
  <c r="L21" i="24"/>
  <c r="T21" i="24" s="1"/>
  <c r="M21" i="24"/>
  <c r="U21" i="24" s="1"/>
  <c r="E22" i="16"/>
  <c r="D23" i="16"/>
  <c r="D20" i="22"/>
  <c r="E19" i="22"/>
  <c r="F19" i="22"/>
  <c r="C27" i="18"/>
  <c r="D26" i="18"/>
  <c r="H21" i="12"/>
  <c r="I20" i="12"/>
  <c r="M20" i="12" s="1"/>
  <c r="J20" i="12"/>
  <c r="N20" i="12" s="1"/>
  <c r="K20" i="24"/>
  <c r="S20" i="24" s="1"/>
  <c r="N20" i="24"/>
  <c r="V20" i="24" s="1"/>
  <c r="H21" i="14" l="1"/>
  <c r="G22" i="14"/>
  <c r="I21" i="14"/>
  <c r="G20" i="20"/>
  <c r="H20" i="20" s="1"/>
  <c r="I20" i="20" s="1"/>
  <c r="C20" i="20"/>
  <c r="D20" i="20" s="1"/>
  <c r="E20" i="20" s="1"/>
  <c r="K20" i="20"/>
  <c r="L20" i="20" s="1"/>
  <c r="M20" i="20" s="1"/>
  <c r="A21" i="20"/>
  <c r="C27" i="17"/>
  <c r="D26" i="17"/>
  <c r="C28" i="18"/>
  <c r="D27" i="18"/>
  <c r="K21" i="24"/>
  <c r="S21" i="24" s="1"/>
  <c r="N21" i="24"/>
  <c r="V21" i="24" s="1"/>
  <c r="F22" i="24"/>
  <c r="I22" i="24"/>
  <c r="Q22" i="24" s="1"/>
  <c r="E23" i="24"/>
  <c r="G22" i="24"/>
  <c r="L22" i="24"/>
  <c r="T22" i="24" s="1"/>
  <c r="M22" i="24"/>
  <c r="U22" i="24" s="1"/>
  <c r="O21" i="24"/>
  <c r="W21" i="24" s="1"/>
  <c r="J21" i="24"/>
  <c r="R21" i="24" s="1"/>
  <c r="I21" i="12"/>
  <c r="M21" i="12" s="1"/>
  <c r="H22" i="12"/>
  <c r="J21" i="12"/>
  <c r="N21" i="12" s="1"/>
  <c r="E20" i="22"/>
  <c r="D21" i="22"/>
  <c r="F20" i="22"/>
  <c r="D24" i="16"/>
  <c r="E23" i="16"/>
  <c r="E25" i="12"/>
  <c r="F24" i="12"/>
  <c r="Q24" i="12" s="1"/>
  <c r="D31" i="21"/>
  <c r="H30" i="21"/>
  <c r="G30" i="21"/>
  <c r="I30" i="21"/>
  <c r="F30" i="21"/>
  <c r="G26" i="13"/>
  <c r="H26" i="13" s="1"/>
  <c r="F27" i="13"/>
  <c r="D27" i="17" l="1"/>
  <c r="C28" i="17"/>
  <c r="C21" i="20"/>
  <c r="D21" i="20" s="1"/>
  <c r="E21" i="20" s="1"/>
  <c r="A22" i="20"/>
  <c r="G21" i="20"/>
  <c r="H21" i="20" s="1"/>
  <c r="I21" i="20" s="1"/>
  <c r="K21" i="20"/>
  <c r="L21" i="20" s="1"/>
  <c r="M21" i="20" s="1"/>
  <c r="I22" i="14"/>
  <c r="H22" i="14"/>
  <c r="G23" i="14"/>
  <c r="E24" i="16"/>
  <c r="D25" i="16"/>
  <c r="D32" i="21"/>
  <c r="G31" i="21"/>
  <c r="H31" i="21"/>
  <c r="I31" i="21"/>
  <c r="F31" i="21"/>
  <c r="E21" i="22"/>
  <c r="D22" i="22"/>
  <c r="F21" i="22"/>
  <c r="I22" i="12"/>
  <c r="M22" i="12" s="1"/>
  <c r="J22" i="12"/>
  <c r="N22" i="12" s="1"/>
  <c r="H23" i="12"/>
  <c r="F28" i="13"/>
  <c r="G27" i="13"/>
  <c r="H27" i="13" s="1"/>
  <c r="N22" i="24"/>
  <c r="V22" i="24" s="1"/>
  <c r="K22" i="24"/>
  <c r="S22" i="24" s="1"/>
  <c r="G23" i="24"/>
  <c r="E24" i="24"/>
  <c r="I23" i="24"/>
  <c r="Q23" i="24" s="1"/>
  <c r="F23" i="24"/>
  <c r="L23" i="24"/>
  <c r="T23" i="24" s="1"/>
  <c r="M23" i="24"/>
  <c r="U23" i="24" s="1"/>
  <c r="F25" i="12"/>
  <c r="Q25" i="12" s="1"/>
  <c r="E26" i="12"/>
  <c r="O22" i="24"/>
  <c r="W22" i="24" s="1"/>
  <c r="J22" i="24"/>
  <c r="R22" i="24" s="1"/>
  <c r="C29" i="18"/>
  <c r="D28" i="18"/>
  <c r="I23" i="14" l="1"/>
  <c r="H23" i="14"/>
  <c r="G24" i="14"/>
  <c r="C22" i="20"/>
  <c r="D22" i="20" s="1"/>
  <c r="E22" i="20" s="1"/>
  <c r="A23" i="20"/>
  <c r="K22" i="20"/>
  <c r="L22" i="20" s="1"/>
  <c r="M22" i="20" s="1"/>
  <c r="G22" i="20"/>
  <c r="H22" i="20" s="1"/>
  <c r="I22" i="20" s="1"/>
  <c r="C29" i="17"/>
  <c r="D28" i="17"/>
  <c r="D33" i="21"/>
  <c r="F32" i="21"/>
  <c r="G32" i="21"/>
  <c r="H32" i="21"/>
  <c r="I32" i="21"/>
  <c r="C30" i="18"/>
  <c r="D29" i="18"/>
  <c r="I24" i="24"/>
  <c r="Q24" i="24" s="1"/>
  <c r="F24" i="24"/>
  <c r="E25" i="24"/>
  <c r="G24" i="24"/>
  <c r="M24" i="24"/>
  <c r="U24" i="24" s="1"/>
  <c r="L24" i="24"/>
  <c r="T24" i="24" s="1"/>
  <c r="N23" i="24"/>
  <c r="V23" i="24" s="1"/>
  <c r="K23" i="24"/>
  <c r="S23" i="24" s="1"/>
  <c r="E27" i="12"/>
  <c r="F26" i="12"/>
  <c r="Q26" i="12" s="1"/>
  <c r="D26" i="16"/>
  <c r="E25" i="16"/>
  <c r="J23" i="24"/>
  <c r="R23" i="24" s="1"/>
  <c r="O23" i="24"/>
  <c r="W23" i="24" s="1"/>
  <c r="F29" i="13"/>
  <c r="G28" i="13"/>
  <c r="H28" i="13" s="1"/>
  <c r="J23" i="12"/>
  <c r="N23" i="12" s="1"/>
  <c r="I23" i="12"/>
  <c r="M23" i="12" s="1"/>
  <c r="H24" i="12"/>
  <c r="D23" i="22"/>
  <c r="E22" i="22"/>
  <c r="F22" i="22"/>
  <c r="D29" i="17" l="1"/>
  <c r="C30" i="17"/>
  <c r="H24" i="14"/>
  <c r="I24" i="14"/>
  <c r="G25" i="14"/>
  <c r="G23" i="20"/>
  <c r="H23" i="20" s="1"/>
  <c r="I23" i="20" s="1"/>
  <c r="K23" i="20"/>
  <c r="L23" i="20" s="1"/>
  <c r="M23" i="20" s="1"/>
  <c r="A24" i="20"/>
  <c r="C23" i="20"/>
  <c r="D23" i="20" s="1"/>
  <c r="E23" i="20" s="1"/>
  <c r="F30" i="13"/>
  <c r="G29" i="13"/>
  <c r="H29" i="13" s="1"/>
  <c r="F27" i="12"/>
  <c r="Q27" i="12" s="1"/>
  <c r="E28" i="12"/>
  <c r="C31" i="18"/>
  <c r="D30" i="18"/>
  <c r="H25" i="12"/>
  <c r="I24" i="12"/>
  <c r="M24" i="12" s="1"/>
  <c r="J24" i="12"/>
  <c r="N24" i="12" s="1"/>
  <c r="E23" i="22"/>
  <c r="D24" i="22"/>
  <c r="F23" i="22"/>
  <c r="K24" i="24"/>
  <c r="S24" i="24" s="1"/>
  <c r="N24" i="24"/>
  <c r="V24" i="24" s="1"/>
  <c r="E26" i="16"/>
  <c r="D27" i="16"/>
  <c r="F25" i="24"/>
  <c r="I25" i="24"/>
  <c r="Q25" i="24" s="1"/>
  <c r="E26" i="24"/>
  <c r="G25" i="24"/>
  <c r="M25" i="24"/>
  <c r="U25" i="24" s="1"/>
  <c r="L25" i="24"/>
  <c r="T25" i="24" s="1"/>
  <c r="O24" i="24"/>
  <c r="W24" i="24" s="1"/>
  <c r="J24" i="24"/>
  <c r="R24" i="24" s="1"/>
  <c r="D34" i="21"/>
  <c r="I33" i="21"/>
  <c r="H33" i="21"/>
  <c r="G33" i="21"/>
  <c r="F33" i="21"/>
  <c r="G24" i="20" l="1"/>
  <c r="H24" i="20" s="1"/>
  <c r="I24" i="20" s="1"/>
  <c r="A25" i="20"/>
  <c r="K24" i="20"/>
  <c r="L24" i="20" s="1"/>
  <c r="M24" i="20" s="1"/>
  <c r="C24" i="20"/>
  <c r="D24" i="20" s="1"/>
  <c r="E24" i="20" s="1"/>
  <c r="C31" i="17"/>
  <c r="D30" i="17"/>
  <c r="G26" i="14"/>
  <c r="I25" i="14"/>
  <c r="H25" i="14"/>
  <c r="E27" i="16"/>
  <c r="D28" i="16"/>
  <c r="E27" i="24"/>
  <c r="G26" i="24"/>
  <c r="F26" i="24"/>
  <c r="I26" i="24"/>
  <c r="Q26" i="24" s="1"/>
  <c r="L26" i="24"/>
  <c r="T26" i="24" s="1"/>
  <c r="M26" i="24"/>
  <c r="U26" i="24" s="1"/>
  <c r="C32" i="18"/>
  <c r="D31" i="18"/>
  <c r="D25" i="22"/>
  <c r="E24" i="22"/>
  <c r="F24" i="22"/>
  <c r="J25" i="24"/>
  <c r="R25" i="24" s="1"/>
  <c r="O25" i="24"/>
  <c r="W25" i="24" s="1"/>
  <c r="E29" i="12"/>
  <c r="F28" i="12"/>
  <c r="Q28" i="12" s="1"/>
  <c r="D35" i="21"/>
  <c r="F34" i="21"/>
  <c r="H34" i="21"/>
  <c r="I34" i="21"/>
  <c r="G34" i="21"/>
  <c r="K25" i="24"/>
  <c r="S25" i="24" s="1"/>
  <c r="N25" i="24"/>
  <c r="V25" i="24" s="1"/>
  <c r="J25" i="12"/>
  <c r="N25" i="12" s="1"/>
  <c r="I25" i="12"/>
  <c r="M25" i="12" s="1"/>
  <c r="H26" i="12"/>
  <c r="F31" i="13"/>
  <c r="G30" i="13"/>
  <c r="H30" i="13" s="1"/>
  <c r="G27" i="14" l="1"/>
  <c r="I26" i="14"/>
  <c r="H26" i="14"/>
  <c r="G25" i="20"/>
  <c r="H25" i="20" s="1"/>
  <c r="I25" i="20" s="1"/>
  <c r="K25" i="20"/>
  <c r="L25" i="20" s="1"/>
  <c r="M25" i="20" s="1"/>
  <c r="A26" i="20"/>
  <c r="C25" i="20"/>
  <c r="D25" i="20" s="1"/>
  <c r="E25" i="20" s="1"/>
  <c r="C32" i="17"/>
  <c r="D31" i="17"/>
  <c r="F32" i="13"/>
  <c r="G31" i="13"/>
  <c r="H31" i="13" s="1"/>
  <c r="C33" i="18"/>
  <c r="D32" i="18"/>
  <c r="D36" i="21"/>
  <c r="G35" i="21"/>
  <c r="H35" i="21"/>
  <c r="I35" i="21"/>
  <c r="F35" i="21"/>
  <c r="D26" i="22"/>
  <c r="F25" i="22"/>
  <c r="E25" i="22"/>
  <c r="I27" i="24"/>
  <c r="Q27" i="24" s="1"/>
  <c r="F27" i="24"/>
  <c r="G27" i="24"/>
  <c r="E28" i="24"/>
  <c r="M27" i="24"/>
  <c r="U27" i="24" s="1"/>
  <c r="L27" i="24"/>
  <c r="T27" i="24" s="1"/>
  <c r="J26" i="24"/>
  <c r="R26" i="24" s="1"/>
  <c r="O26" i="24"/>
  <c r="W26" i="24" s="1"/>
  <c r="I26" i="12"/>
  <c r="M26" i="12" s="1"/>
  <c r="J26" i="12"/>
  <c r="N26" i="12" s="1"/>
  <c r="H27" i="12"/>
  <c r="E28" i="16"/>
  <c r="D29" i="16"/>
  <c r="E30" i="12"/>
  <c r="F29" i="12"/>
  <c r="Q29" i="12" s="1"/>
  <c r="N26" i="24"/>
  <c r="V26" i="24" s="1"/>
  <c r="K26" i="24"/>
  <c r="S26" i="24" s="1"/>
  <c r="D32" i="17" l="1"/>
  <c r="C33" i="17"/>
  <c r="G26" i="20"/>
  <c r="H26" i="20" s="1"/>
  <c r="I26" i="20" s="1"/>
  <c r="K26" i="20"/>
  <c r="L26" i="20" s="1"/>
  <c r="M26" i="20" s="1"/>
  <c r="C26" i="20"/>
  <c r="D26" i="20" s="1"/>
  <c r="E26" i="20" s="1"/>
  <c r="A27" i="20"/>
  <c r="H27" i="14"/>
  <c r="I27" i="14"/>
  <c r="G28" i="14"/>
  <c r="D37" i="21"/>
  <c r="G36" i="21"/>
  <c r="I36" i="21"/>
  <c r="F36" i="21"/>
  <c r="H36" i="21"/>
  <c r="E31" i="12"/>
  <c r="F30" i="12"/>
  <c r="Q30" i="12" s="1"/>
  <c r="C34" i="18"/>
  <c r="D33" i="18"/>
  <c r="D30" i="16"/>
  <c r="E29" i="16"/>
  <c r="K27" i="24"/>
  <c r="S27" i="24" s="1"/>
  <c r="N27" i="24"/>
  <c r="V27" i="24" s="1"/>
  <c r="G28" i="24"/>
  <c r="E29" i="24"/>
  <c r="F28" i="24"/>
  <c r="I28" i="24"/>
  <c r="Q28" i="24" s="1"/>
  <c r="L28" i="24"/>
  <c r="T28" i="24" s="1"/>
  <c r="M28" i="24"/>
  <c r="U28" i="24" s="1"/>
  <c r="I27" i="12"/>
  <c r="M27" i="12" s="1"/>
  <c r="J27" i="12"/>
  <c r="N27" i="12" s="1"/>
  <c r="H28" i="12"/>
  <c r="O27" i="24"/>
  <c r="W27" i="24" s="1"/>
  <c r="J27" i="24"/>
  <c r="R27" i="24" s="1"/>
  <c r="E26" i="22"/>
  <c r="D27" i="22"/>
  <c r="F26" i="22"/>
  <c r="G32" i="13"/>
  <c r="H32" i="13" s="1"/>
  <c r="F33" i="13"/>
  <c r="I28" i="14" l="1"/>
  <c r="G29" i="14"/>
  <c r="H28" i="14"/>
  <c r="K27" i="20"/>
  <c r="L27" i="20" s="1"/>
  <c r="M27" i="20" s="1"/>
  <c r="A28" i="20"/>
  <c r="C27" i="20"/>
  <c r="D27" i="20" s="1"/>
  <c r="E27" i="20" s="1"/>
  <c r="G27" i="20"/>
  <c r="H27" i="20" s="1"/>
  <c r="I27" i="20" s="1"/>
  <c r="C34" i="17"/>
  <c r="D33" i="17"/>
  <c r="O28" i="24"/>
  <c r="W28" i="24" s="1"/>
  <c r="J28" i="24"/>
  <c r="R28" i="24" s="1"/>
  <c r="E32" i="12"/>
  <c r="F31" i="12"/>
  <c r="Q31" i="12" s="1"/>
  <c r="I28" i="12"/>
  <c r="M28" i="12" s="1"/>
  <c r="J28" i="12"/>
  <c r="N28" i="12" s="1"/>
  <c r="H29" i="12"/>
  <c r="G33" i="13"/>
  <c r="H33" i="13" s="1"/>
  <c r="F34" i="13"/>
  <c r="F29" i="24"/>
  <c r="E30" i="24"/>
  <c r="I29" i="24"/>
  <c r="Q29" i="24" s="1"/>
  <c r="G29" i="24"/>
  <c r="M29" i="24"/>
  <c r="U29" i="24" s="1"/>
  <c r="L29" i="24"/>
  <c r="T29" i="24" s="1"/>
  <c r="E30" i="16"/>
  <c r="D31" i="16"/>
  <c r="C35" i="18"/>
  <c r="D34" i="18"/>
  <c r="D28" i="22"/>
  <c r="E27" i="22"/>
  <c r="F27" i="22"/>
  <c r="N28" i="24"/>
  <c r="V28" i="24" s="1"/>
  <c r="K28" i="24"/>
  <c r="S28" i="24" s="1"/>
  <c r="D38" i="21"/>
  <c r="G37" i="21"/>
  <c r="F37" i="21"/>
  <c r="H37" i="21"/>
  <c r="I37" i="21"/>
  <c r="C35" i="17" l="1"/>
  <c r="D34" i="17"/>
  <c r="C28" i="20"/>
  <c r="D28" i="20" s="1"/>
  <c r="E28" i="20" s="1"/>
  <c r="K28" i="20"/>
  <c r="L28" i="20" s="1"/>
  <c r="M28" i="20" s="1"/>
  <c r="G28" i="20"/>
  <c r="H28" i="20" s="1"/>
  <c r="I28" i="20" s="1"/>
  <c r="A29" i="20"/>
  <c r="I29" i="14"/>
  <c r="H29" i="14"/>
  <c r="G30" i="14"/>
  <c r="G30" i="24"/>
  <c r="E31" i="24"/>
  <c r="F30" i="24"/>
  <c r="I30" i="24"/>
  <c r="Q30" i="24" s="1"/>
  <c r="L30" i="24"/>
  <c r="T30" i="24" s="1"/>
  <c r="M30" i="24"/>
  <c r="U30" i="24" s="1"/>
  <c r="C36" i="18"/>
  <c r="D35" i="18"/>
  <c r="O29" i="24"/>
  <c r="W29" i="24" s="1"/>
  <c r="J29" i="24"/>
  <c r="R29" i="24" s="1"/>
  <c r="I29" i="12"/>
  <c r="M29" i="12" s="1"/>
  <c r="J29" i="12"/>
  <c r="N29" i="12" s="1"/>
  <c r="H30" i="12"/>
  <c r="D32" i="16"/>
  <c r="E31" i="16"/>
  <c r="E33" i="12"/>
  <c r="F32" i="12"/>
  <c r="Q32" i="12" s="1"/>
  <c r="D29" i="22"/>
  <c r="E28" i="22"/>
  <c r="F28" i="22"/>
  <c r="D39" i="21"/>
  <c r="G38" i="21"/>
  <c r="H38" i="21"/>
  <c r="I38" i="21"/>
  <c r="F38" i="21"/>
  <c r="N29" i="24"/>
  <c r="V29" i="24" s="1"/>
  <c r="K29" i="24"/>
  <c r="S29" i="24" s="1"/>
  <c r="F35" i="13"/>
  <c r="G34" i="13"/>
  <c r="H34" i="13" s="1"/>
  <c r="G31" i="14" l="1"/>
  <c r="H30" i="14"/>
  <c r="I30" i="14"/>
  <c r="C29" i="20"/>
  <c r="D29" i="20" s="1"/>
  <c r="E29" i="20" s="1"/>
  <c r="K29" i="20"/>
  <c r="L29" i="20" s="1"/>
  <c r="M29" i="20" s="1"/>
  <c r="G29" i="20"/>
  <c r="H29" i="20" s="1"/>
  <c r="I29" i="20" s="1"/>
  <c r="A30" i="20"/>
  <c r="C36" i="17"/>
  <c r="D35" i="17"/>
  <c r="E34" i="12"/>
  <c r="F33" i="12"/>
  <c r="Q33" i="12" s="1"/>
  <c r="C37" i="18"/>
  <c r="D36" i="18"/>
  <c r="F36" i="13"/>
  <c r="G35" i="13"/>
  <c r="H35" i="13" s="1"/>
  <c r="H31" i="12"/>
  <c r="I30" i="12"/>
  <c r="M30" i="12" s="1"/>
  <c r="J30" i="12"/>
  <c r="N30" i="12" s="1"/>
  <c r="D40" i="21"/>
  <c r="H39" i="21"/>
  <c r="I39" i="21"/>
  <c r="F39" i="21"/>
  <c r="G39" i="21"/>
  <c r="E32" i="16"/>
  <c r="D33" i="16"/>
  <c r="J30" i="24"/>
  <c r="R30" i="24" s="1"/>
  <c r="O30" i="24"/>
  <c r="W30" i="24" s="1"/>
  <c r="D30" i="22"/>
  <c r="E29" i="22"/>
  <c r="F29" i="22"/>
  <c r="I31" i="24"/>
  <c r="Q31" i="24" s="1"/>
  <c r="G31" i="24"/>
  <c r="E32" i="24"/>
  <c r="F31" i="24"/>
  <c r="M31" i="24"/>
  <c r="U31" i="24" s="1"/>
  <c r="L31" i="24"/>
  <c r="T31" i="24" s="1"/>
  <c r="N30" i="24"/>
  <c r="V30" i="24" s="1"/>
  <c r="K30" i="24"/>
  <c r="S30" i="24" s="1"/>
  <c r="D36" i="17" l="1"/>
  <c r="C37" i="17"/>
  <c r="G30" i="20"/>
  <c r="H30" i="20" s="1"/>
  <c r="I30" i="20" s="1"/>
  <c r="C30" i="20"/>
  <c r="D30" i="20" s="1"/>
  <c r="E30" i="20" s="1"/>
  <c r="K30" i="20"/>
  <c r="L30" i="20" s="1"/>
  <c r="M30" i="20" s="1"/>
  <c r="A31" i="20"/>
  <c r="I31" i="14"/>
  <c r="H31" i="14"/>
  <c r="G32" i="14"/>
  <c r="K31" i="24"/>
  <c r="S31" i="24" s="1"/>
  <c r="N31" i="24"/>
  <c r="V31" i="24" s="1"/>
  <c r="D41" i="21"/>
  <c r="H40" i="21"/>
  <c r="I40" i="21"/>
  <c r="G40" i="21"/>
  <c r="F40" i="21"/>
  <c r="I31" i="12"/>
  <c r="M31" i="12" s="1"/>
  <c r="J31" i="12"/>
  <c r="N31" i="12" s="1"/>
  <c r="H32" i="12"/>
  <c r="O31" i="24"/>
  <c r="W31" i="24" s="1"/>
  <c r="J31" i="24"/>
  <c r="R31" i="24" s="1"/>
  <c r="F32" i="24"/>
  <c r="G32" i="24"/>
  <c r="E33" i="24"/>
  <c r="I32" i="24"/>
  <c r="Q32" i="24" s="1"/>
  <c r="M32" i="24"/>
  <c r="U32" i="24" s="1"/>
  <c r="L32" i="24"/>
  <c r="T32" i="24" s="1"/>
  <c r="C38" i="18"/>
  <c r="D37" i="18"/>
  <c r="D34" i="16"/>
  <c r="E33" i="16"/>
  <c r="D31" i="22"/>
  <c r="E30" i="22"/>
  <c r="F30" i="22"/>
  <c r="F37" i="13"/>
  <c r="G36" i="13"/>
  <c r="H36" i="13" s="1"/>
  <c r="E35" i="12"/>
  <c r="F34" i="12"/>
  <c r="Q34" i="12" s="1"/>
  <c r="I32" i="14" l="1"/>
  <c r="H32" i="14"/>
  <c r="G33" i="14"/>
  <c r="C38" i="17"/>
  <c r="D37" i="17"/>
  <c r="K31" i="20"/>
  <c r="L31" i="20" s="1"/>
  <c r="M31" i="20" s="1"/>
  <c r="A32" i="20"/>
  <c r="G31" i="20"/>
  <c r="H31" i="20" s="1"/>
  <c r="I31" i="20" s="1"/>
  <c r="C31" i="20"/>
  <c r="D31" i="20" s="1"/>
  <c r="E31" i="20" s="1"/>
  <c r="C39" i="18"/>
  <c r="D38" i="18"/>
  <c r="D32" i="22"/>
  <c r="E31" i="22"/>
  <c r="F31" i="22"/>
  <c r="F38" i="13"/>
  <c r="G37" i="13"/>
  <c r="H37" i="13" s="1"/>
  <c r="N32" i="24"/>
  <c r="V32" i="24" s="1"/>
  <c r="K32" i="24"/>
  <c r="S32" i="24" s="1"/>
  <c r="H33" i="12"/>
  <c r="I32" i="12"/>
  <c r="M32" i="12" s="1"/>
  <c r="J32" i="12"/>
  <c r="N32" i="12" s="1"/>
  <c r="E34" i="16"/>
  <c r="D35" i="16"/>
  <c r="E36" i="12"/>
  <c r="F35" i="12"/>
  <c r="Q35" i="12" s="1"/>
  <c r="E34" i="24"/>
  <c r="G33" i="24"/>
  <c r="F33" i="24"/>
  <c r="I33" i="24"/>
  <c r="Q33" i="24" s="1"/>
  <c r="L33" i="24"/>
  <c r="T33" i="24" s="1"/>
  <c r="M33" i="24"/>
  <c r="U33" i="24" s="1"/>
  <c r="J32" i="24"/>
  <c r="R32" i="24" s="1"/>
  <c r="O32" i="24"/>
  <c r="W32" i="24" s="1"/>
  <c r="H41" i="21"/>
  <c r="I41" i="21"/>
  <c r="D42" i="21"/>
  <c r="G41" i="21"/>
  <c r="F41" i="21"/>
  <c r="K32" i="20" l="1"/>
  <c r="L32" i="20" s="1"/>
  <c r="M32" i="20" s="1"/>
  <c r="G32" i="20"/>
  <c r="H32" i="20" s="1"/>
  <c r="I32" i="20" s="1"/>
  <c r="C32" i="20"/>
  <c r="D32" i="20" s="1"/>
  <c r="E32" i="20" s="1"/>
  <c r="A33" i="20"/>
  <c r="H33" i="14"/>
  <c r="I33" i="14"/>
  <c r="G34" i="14"/>
  <c r="C39" i="17"/>
  <c r="D38" i="17"/>
  <c r="E37" i="12"/>
  <c r="F36" i="12"/>
  <c r="Q36" i="12" s="1"/>
  <c r="J33" i="24"/>
  <c r="R33" i="24" s="1"/>
  <c r="O33" i="24"/>
  <c r="W33" i="24" s="1"/>
  <c r="J33" i="12"/>
  <c r="N33" i="12" s="1"/>
  <c r="H34" i="12"/>
  <c r="I33" i="12"/>
  <c r="M33" i="12" s="1"/>
  <c r="G38" i="13"/>
  <c r="H38" i="13" s="1"/>
  <c r="F39" i="13"/>
  <c r="K33" i="24"/>
  <c r="S33" i="24" s="1"/>
  <c r="N33" i="24"/>
  <c r="V33" i="24" s="1"/>
  <c r="I34" i="24"/>
  <c r="Q34" i="24" s="1"/>
  <c r="G34" i="24"/>
  <c r="E35" i="24"/>
  <c r="F34" i="24"/>
  <c r="L34" i="24"/>
  <c r="T34" i="24" s="1"/>
  <c r="M34" i="24"/>
  <c r="U34" i="24" s="1"/>
  <c r="D33" i="22"/>
  <c r="E32" i="22"/>
  <c r="F32" i="22"/>
  <c r="D43" i="21"/>
  <c r="F42" i="21"/>
  <c r="I42" i="21"/>
  <c r="G42" i="21"/>
  <c r="H42" i="21"/>
  <c r="E35" i="16"/>
  <c r="D36" i="16"/>
  <c r="C40" i="18"/>
  <c r="D39" i="18"/>
  <c r="D39" i="17" l="1"/>
  <c r="C40" i="17"/>
  <c r="A34" i="20"/>
  <c r="G33" i="20"/>
  <c r="H33" i="20" s="1"/>
  <c r="I33" i="20" s="1"/>
  <c r="C33" i="20"/>
  <c r="D33" i="20" s="1"/>
  <c r="E33" i="20" s="1"/>
  <c r="K33" i="20"/>
  <c r="L33" i="20" s="1"/>
  <c r="M33" i="20" s="1"/>
  <c r="I34" i="14"/>
  <c r="H34" i="14"/>
  <c r="G35" i="14"/>
  <c r="I35" i="24"/>
  <c r="Q35" i="24" s="1"/>
  <c r="E36" i="24"/>
  <c r="F35" i="24"/>
  <c r="G35" i="24"/>
  <c r="L35" i="24"/>
  <c r="T35" i="24" s="1"/>
  <c r="M35" i="24"/>
  <c r="U35" i="24" s="1"/>
  <c r="E36" i="16"/>
  <c r="D37" i="16"/>
  <c r="D34" i="22"/>
  <c r="F33" i="22"/>
  <c r="E33" i="22"/>
  <c r="G39" i="13"/>
  <c r="H39" i="13" s="1"/>
  <c r="F40" i="13"/>
  <c r="C41" i="18"/>
  <c r="D40" i="18"/>
  <c r="J34" i="24"/>
  <c r="R34" i="24" s="1"/>
  <c r="O34" i="24"/>
  <c r="W34" i="24" s="1"/>
  <c r="D44" i="21"/>
  <c r="I43" i="21"/>
  <c r="G43" i="21"/>
  <c r="F43" i="21"/>
  <c r="H43" i="21"/>
  <c r="K34" i="24"/>
  <c r="S34" i="24" s="1"/>
  <c r="N34" i="24"/>
  <c r="V34" i="24" s="1"/>
  <c r="I34" i="12"/>
  <c r="M34" i="12" s="1"/>
  <c r="H35" i="12"/>
  <c r="J34" i="12"/>
  <c r="N34" i="12" s="1"/>
  <c r="E38" i="12"/>
  <c r="F37" i="12"/>
  <c r="Q37" i="12" s="1"/>
  <c r="I35" i="14" l="1"/>
  <c r="H35" i="14"/>
  <c r="G36" i="14"/>
  <c r="G34" i="20"/>
  <c r="H34" i="20" s="1"/>
  <c r="I34" i="20" s="1"/>
  <c r="A35" i="20"/>
  <c r="C34" i="20"/>
  <c r="D34" i="20" s="1"/>
  <c r="E34" i="20" s="1"/>
  <c r="K34" i="20"/>
  <c r="L34" i="20" s="1"/>
  <c r="M34" i="20" s="1"/>
  <c r="D40" i="17"/>
  <c r="C41" i="17"/>
  <c r="E39" i="12"/>
  <c r="F38" i="12"/>
  <c r="Q38" i="12" s="1"/>
  <c r="N35" i="24"/>
  <c r="V35" i="24" s="1"/>
  <c r="K35" i="24"/>
  <c r="S35" i="24" s="1"/>
  <c r="C42" i="18"/>
  <c r="D41" i="18"/>
  <c r="D38" i="16"/>
  <c r="E37" i="16"/>
  <c r="I44" i="21"/>
  <c r="D45" i="21"/>
  <c r="G44" i="21"/>
  <c r="H44" i="21"/>
  <c r="F44" i="21"/>
  <c r="F41" i="13"/>
  <c r="G40" i="13"/>
  <c r="H40" i="13" s="1"/>
  <c r="J35" i="24"/>
  <c r="R35" i="24" s="1"/>
  <c r="O35" i="24"/>
  <c r="W35" i="24" s="1"/>
  <c r="G36" i="24"/>
  <c r="I36" i="24"/>
  <c r="Q36" i="24" s="1"/>
  <c r="F36" i="24"/>
  <c r="E37" i="24"/>
  <c r="M36" i="24"/>
  <c r="U36" i="24" s="1"/>
  <c r="L36" i="24"/>
  <c r="T36" i="24" s="1"/>
  <c r="J35" i="12"/>
  <c r="N35" i="12" s="1"/>
  <c r="I35" i="12"/>
  <c r="M35" i="12" s="1"/>
  <c r="H36" i="12"/>
  <c r="D35" i="22"/>
  <c r="F34" i="22"/>
  <c r="E34" i="22"/>
  <c r="C35" i="20" l="1"/>
  <c r="D35" i="20" s="1"/>
  <c r="E35" i="20" s="1"/>
  <c r="G35" i="20"/>
  <c r="H35" i="20" s="1"/>
  <c r="I35" i="20" s="1"/>
  <c r="A36" i="20"/>
  <c r="K35" i="20"/>
  <c r="L35" i="20" s="1"/>
  <c r="M35" i="20" s="1"/>
  <c r="H36" i="14"/>
  <c r="G37" i="14"/>
  <c r="I36" i="14"/>
  <c r="C42" i="17"/>
  <c r="D41" i="17"/>
  <c r="E38" i="16"/>
  <c r="D39" i="16"/>
  <c r="D46" i="21"/>
  <c r="F45" i="21"/>
  <c r="H45" i="21"/>
  <c r="G45" i="21"/>
  <c r="I45" i="21"/>
  <c r="D36" i="22"/>
  <c r="E35" i="22"/>
  <c r="F35" i="22"/>
  <c r="F37" i="24"/>
  <c r="E38" i="24"/>
  <c r="G37" i="24"/>
  <c r="L37" i="24"/>
  <c r="T37" i="24" s="1"/>
  <c r="I37" i="24"/>
  <c r="Q37" i="24" s="1"/>
  <c r="M37" i="24"/>
  <c r="U37" i="24" s="1"/>
  <c r="O36" i="24"/>
  <c r="W36" i="24" s="1"/>
  <c r="J36" i="24"/>
  <c r="R36" i="24" s="1"/>
  <c r="C43" i="18"/>
  <c r="D42" i="18"/>
  <c r="I36" i="12"/>
  <c r="M36" i="12" s="1"/>
  <c r="H37" i="12"/>
  <c r="J36" i="12"/>
  <c r="N36" i="12" s="1"/>
  <c r="G41" i="13"/>
  <c r="H41" i="13" s="1"/>
  <c r="F42" i="13"/>
  <c r="K36" i="24"/>
  <c r="S36" i="24" s="1"/>
  <c r="N36" i="24"/>
  <c r="V36" i="24" s="1"/>
  <c r="E40" i="12"/>
  <c r="F39" i="12"/>
  <c r="Q39" i="12" s="1"/>
  <c r="K36" i="20" l="1"/>
  <c r="L36" i="20" s="1"/>
  <c r="M36" i="20" s="1"/>
  <c r="C36" i="20"/>
  <c r="D36" i="20" s="1"/>
  <c r="E36" i="20" s="1"/>
  <c r="A37" i="20"/>
  <c r="G36" i="20"/>
  <c r="H36" i="20" s="1"/>
  <c r="I36" i="20" s="1"/>
  <c r="C43" i="17"/>
  <c r="D42" i="17"/>
  <c r="G38" i="14"/>
  <c r="I37" i="14"/>
  <c r="H37" i="14"/>
  <c r="E41" i="12"/>
  <c r="F40" i="12"/>
  <c r="Q40" i="12" s="1"/>
  <c r="C44" i="18"/>
  <c r="D43" i="18"/>
  <c r="O37" i="24"/>
  <c r="W37" i="24" s="1"/>
  <c r="J37" i="24"/>
  <c r="R37" i="24" s="1"/>
  <c r="D47" i="21"/>
  <c r="I46" i="21"/>
  <c r="H46" i="21"/>
  <c r="G46" i="21"/>
  <c r="F46" i="21"/>
  <c r="I37" i="12"/>
  <c r="M37" i="12" s="1"/>
  <c r="J37" i="12"/>
  <c r="N37" i="12" s="1"/>
  <c r="H38" i="12"/>
  <c r="D37" i="22"/>
  <c r="E36" i="22"/>
  <c r="F36" i="22"/>
  <c r="D40" i="16"/>
  <c r="E39" i="16"/>
  <c r="F43" i="13"/>
  <c r="G42" i="13"/>
  <c r="H42" i="13" s="1"/>
  <c r="K37" i="24"/>
  <c r="S37" i="24" s="1"/>
  <c r="N37" i="24"/>
  <c r="V37" i="24" s="1"/>
  <c r="I38" i="24"/>
  <c r="Q38" i="24" s="1"/>
  <c r="G38" i="24"/>
  <c r="E39" i="24"/>
  <c r="F38" i="24"/>
  <c r="L38" i="24"/>
  <c r="T38" i="24" s="1"/>
  <c r="M38" i="24"/>
  <c r="U38" i="24" s="1"/>
  <c r="H38" i="14" l="1"/>
  <c r="G39" i="14"/>
  <c r="I38" i="14"/>
  <c r="A38" i="20"/>
  <c r="C37" i="20"/>
  <c r="D37" i="20" s="1"/>
  <c r="E37" i="20" s="1"/>
  <c r="K37" i="20"/>
  <c r="L37" i="20" s="1"/>
  <c r="M37" i="20" s="1"/>
  <c r="G37" i="20"/>
  <c r="H37" i="20" s="1"/>
  <c r="I37" i="20" s="1"/>
  <c r="D43" i="17"/>
  <c r="C44" i="17"/>
  <c r="N38" i="24"/>
  <c r="V38" i="24" s="1"/>
  <c r="K38" i="24"/>
  <c r="S38" i="24" s="1"/>
  <c r="C45" i="18"/>
  <c r="D44" i="18"/>
  <c r="D38" i="22"/>
  <c r="F37" i="22"/>
  <c r="E37" i="22"/>
  <c r="D48" i="21"/>
  <c r="G47" i="21"/>
  <c r="I47" i="21"/>
  <c r="H47" i="21"/>
  <c r="F47" i="21"/>
  <c r="F44" i="13"/>
  <c r="G43" i="13"/>
  <c r="H43" i="13" s="1"/>
  <c r="O38" i="24"/>
  <c r="W38" i="24" s="1"/>
  <c r="J38" i="24"/>
  <c r="R38" i="24" s="1"/>
  <c r="I38" i="12"/>
  <c r="M38" i="12" s="1"/>
  <c r="H39" i="12"/>
  <c r="J38" i="12"/>
  <c r="N38" i="12" s="1"/>
  <c r="F39" i="24"/>
  <c r="I39" i="24"/>
  <c r="Q39" i="24" s="1"/>
  <c r="E40" i="24"/>
  <c r="G39" i="24"/>
  <c r="L39" i="24"/>
  <c r="T39" i="24" s="1"/>
  <c r="M39" i="24"/>
  <c r="U39" i="24" s="1"/>
  <c r="E40" i="16"/>
  <c r="D41" i="16"/>
  <c r="E42" i="12"/>
  <c r="F41" i="12"/>
  <c r="Q41" i="12" s="1"/>
  <c r="A39" i="20" l="1"/>
  <c r="G38" i="20"/>
  <c r="H38" i="20" s="1"/>
  <c r="I38" i="20" s="1"/>
  <c r="K38" i="20"/>
  <c r="L38" i="20" s="1"/>
  <c r="M38" i="20" s="1"/>
  <c r="C38" i="20"/>
  <c r="D38" i="20" s="1"/>
  <c r="E38" i="20" s="1"/>
  <c r="D44" i="17"/>
  <c r="C45" i="17"/>
  <c r="H39" i="14"/>
  <c r="I39" i="14"/>
  <c r="G40" i="14"/>
  <c r="E43" i="12"/>
  <c r="F42" i="12"/>
  <c r="Q42" i="12" s="1"/>
  <c r="K39" i="24"/>
  <c r="S39" i="24" s="1"/>
  <c r="N39" i="24"/>
  <c r="V39" i="24" s="1"/>
  <c r="D49" i="21"/>
  <c r="F48" i="21"/>
  <c r="G48" i="21"/>
  <c r="H48" i="21"/>
  <c r="I48" i="21"/>
  <c r="E41" i="24"/>
  <c r="G40" i="24"/>
  <c r="I40" i="24"/>
  <c r="Q40" i="24" s="1"/>
  <c r="F40" i="24"/>
  <c r="M40" i="24"/>
  <c r="U40" i="24" s="1"/>
  <c r="L40" i="24"/>
  <c r="T40" i="24" s="1"/>
  <c r="J39" i="12"/>
  <c r="N39" i="12" s="1"/>
  <c r="H40" i="12"/>
  <c r="I39" i="12"/>
  <c r="M39" i="12" s="1"/>
  <c r="C46" i="18"/>
  <c r="D45" i="18"/>
  <c r="J39" i="24"/>
  <c r="R39" i="24" s="1"/>
  <c r="O39" i="24"/>
  <c r="W39" i="24" s="1"/>
  <c r="D39" i="22"/>
  <c r="E38" i="22"/>
  <c r="F38" i="22"/>
  <c r="D42" i="16"/>
  <c r="E41" i="16"/>
  <c r="F45" i="13"/>
  <c r="G44" i="13"/>
  <c r="H44" i="13" s="1"/>
  <c r="G41" i="14" l="1"/>
  <c r="H40" i="14"/>
  <c r="I40" i="14"/>
  <c r="C46" i="17"/>
  <c r="D45" i="17"/>
  <c r="G39" i="20"/>
  <c r="H39" i="20" s="1"/>
  <c r="I39" i="20" s="1"/>
  <c r="C39" i="20"/>
  <c r="D39" i="20" s="1"/>
  <c r="E39" i="20" s="1"/>
  <c r="A40" i="20"/>
  <c r="K39" i="20"/>
  <c r="L39" i="20" s="1"/>
  <c r="M39" i="20" s="1"/>
  <c r="E42" i="16"/>
  <c r="D43" i="16"/>
  <c r="I41" i="24"/>
  <c r="Q41" i="24" s="1"/>
  <c r="F41" i="24"/>
  <c r="G41" i="24"/>
  <c r="L41" i="24"/>
  <c r="T41" i="24" s="1"/>
  <c r="E42" i="24"/>
  <c r="M41" i="24"/>
  <c r="U41" i="24" s="1"/>
  <c r="H41" i="12"/>
  <c r="I40" i="12"/>
  <c r="M40" i="12" s="1"/>
  <c r="J40" i="12"/>
  <c r="N40" i="12" s="1"/>
  <c r="D40" i="22"/>
  <c r="F39" i="22"/>
  <c r="E39" i="22"/>
  <c r="F46" i="13"/>
  <c r="G45" i="13"/>
  <c r="H45" i="13" s="1"/>
  <c r="O40" i="24"/>
  <c r="W40" i="24" s="1"/>
  <c r="J40" i="24"/>
  <c r="R40" i="24" s="1"/>
  <c r="D50" i="21"/>
  <c r="F49" i="21"/>
  <c r="I49" i="21"/>
  <c r="H49" i="21"/>
  <c r="G49" i="21"/>
  <c r="C47" i="18"/>
  <c r="D46" i="18"/>
  <c r="K40" i="24"/>
  <c r="S40" i="24" s="1"/>
  <c r="N40" i="24"/>
  <c r="V40" i="24" s="1"/>
  <c r="E44" i="12"/>
  <c r="F43" i="12"/>
  <c r="Q43" i="12" s="1"/>
  <c r="D46" i="17" l="1"/>
  <c r="C47" i="17"/>
  <c r="K40" i="20"/>
  <c r="L40" i="20" s="1"/>
  <c r="M40" i="20" s="1"/>
  <c r="A41" i="20"/>
  <c r="G40" i="20"/>
  <c r="H40" i="20" s="1"/>
  <c r="I40" i="20" s="1"/>
  <c r="C40" i="20"/>
  <c r="D40" i="20" s="1"/>
  <c r="E40" i="20" s="1"/>
  <c r="I41" i="14"/>
  <c r="H41" i="14"/>
  <c r="G42" i="14"/>
  <c r="E45" i="12"/>
  <c r="F44" i="12"/>
  <c r="Q44" i="12" s="1"/>
  <c r="D41" i="22"/>
  <c r="F40" i="22"/>
  <c r="E40" i="22"/>
  <c r="C48" i="18"/>
  <c r="D47" i="18"/>
  <c r="F42" i="24"/>
  <c r="E43" i="24"/>
  <c r="I42" i="24"/>
  <c r="Q42" i="24" s="1"/>
  <c r="G42" i="24"/>
  <c r="L42" i="24"/>
  <c r="T42" i="24" s="1"/>
  <c r="M42" i="24"/>
  <c r="U42" i="24" s="1"/>
  <c r="O41" i="24"/>
  <c r="W41" i="24" s="1"/>
  <c r="J41" i="24"/>
  <c r="R41" i="24" s="1"/>
  <c r="G46" i="13"/>
  <c r="H46" i="13" s="1"/>
  <c r="F47" i="13"/>
  <c r="E43" i="16"/>
  <c r="D44" i="16"/>
  <c r="K41" i="24"/>
  <c r="S41" i="24" s="1"/>
  <c r="N41" i="24"/>
  <c r="V41" i="24" s="1"/>
  <c r="D51" i="21"/>
  <c r="F50" i="21"/>
  <c r="H50" i="21"/>
  <c r="G50" i="21"/>
  <c r="I50" i="21"/>
  <c r="H42" i="12"/>
  <c r="I41" i="12"/>
  <c r="M41" i="12" s="1"/>
  <c r="J41" i="12"/>
  <c r="N41" i="12" s="1"/>
  <c r="I42" i="14" l="1"/>
  <c r="H42" i="14"/>
  <c r="G43" i="14"/>
  <c r="C41" i="20"/>
  <c r="D41" i="20" s="1"/>
  <c r="E41" i="20" s="1"/>
  <c r="G41" i="20"/>
  <c r="H41" i="20" s="1"/>
  <c r="I41" i="20" s="1"/>
  <c r="A42" i="20"/>
  <c r="K41" i="20"/>
  <c r="L41" i="20" s="1"/>
  <c r="M41" i="20" s="1"/>
  <c r="D47" i="17"/>
  <c r="C48" i="17"/>
  <c r="I43" i="24"/>
  <c r="Q43" i="24" s="1"/>
  <c r="G43" i="24"/>
  <c r="E44" i="24"/>
  <c r="F43" i="24"/>
  <c r="M43" i="24"/>
  <c r="U43" i="24" s="1"/>
  <c r="L43" i="24"/>
  <c r="T43" i="24" s="1"/>
  <c r="I42" i="12"/>
  <c r="M42" i="12" s="1"/>
  <c r="H43" i="12"/>
  <c r="J42" i="12"/>
  <c r="N42" i="12" s="1"/>
  <c r="E44" i="16"/>
  <c r="D45" i="16"/>
  <c r="D52" i="21"/>
  <c r="F51" i="21"/>
  <c r="G51" i="21"/>
  <c r="H51" i="21"/>
  <c r="I51" i="21"/>
  <c r="K42" i="24"/>
  <c r="S42" i="24" s="1"/>
  <c r="N42" i="24"/>
  <c r="V42" i="24" s="1"/>
  <c r="C49" i="18"/>
  <c r="D48" i="18"/>
  <c r="D42" i="22"/>
  <c r="F41" i="22"/>
  <c r="E41" i="22"/>
  <c r="O42" i="24"/>
  <c r="W42" i="24" s="1"/>
  <c r="J42" i="24"/>
  <c r="R42" i="24" s="1"/>
  <c r="G47" i="13"/>
  <c r="H47" i="13" s="1"/>
  <c r="F48" i="13"/>
  <c r="E46" i="12"/>
  <c r="F45" i="12"/>
  <c r="Q45" i="12" s="1"/>
  <c r="C49" i="17" l="1"/>
  <c r="D48" i="17"/>
  <c r="C42" i="20"/>
  <c r="D42" i="20" s="1"/>
  <c r="E42" i="20" s="1"/>
  <c r="K42" i="20"/>
  <c r="L42" i="20" s="1"/>
  <c r="M42" i="20" s="1"/>
  <c r="A43" i="20"/>
  <c r="G42" i="20"/>
  <c r="H42" i="20" s="1"/>
  <c r="I42" i="20" s="1"/>
  <c r="I43" i="14"/>
  <c r="H43" i="14"/>
  <c r="G44" i="14"/>
  <c r="D53" i="21"/>
  <c r="G52" i="21"/>
  <c r="I52" i="21"/>
  <c r="H52" i="21"/>
  <c r="F52" i="21"/>
  <c r="H44" i="12"/>
  <c r="I43" i="12"/>
  <c r="M43" i="12" s="1"/>
  <c r="J43" i="12"/>
  <c r="N43" i="12" s="1"/>
  <c r="D46" i="16"/>
  <c r="E45" i="16"/>
  <c r="G44" i="24"/>
  <c r="I44" i="24"/>
  <c r="Q44" i="24" s="1"/>
  <c r="E45" i="24"/>
  <c r="F44" i="24"/>
  <c r="M44" i="24"/>
  <c r="U44" i="24" s="1"/>
  <c r="L44" i="24"/>
  <c r="T44" i="24" s="1"/>
  <c r="E47" i="12"/>
  <c r="F46" i="12"/>
  <c r="Q46" i="12" s="1"/>
  <c r="N43" i="24"/>
  <c r="V43" i="24" s="1"/>
  <c r="K43" i="24"/>
  <c r="S43" i="24" s="1"/>
  <c r="J43" i="24"/>
  <c r="R43" i="24" s="1"/>
  <c r="O43" i="24"/>
  <c r="W43" i="24" s="1"/>
  <c r="D43" i="22"/>
  <c r="F42" i="22"/>
  <c r="E42" i="22"/>
  <c r="G48" i="13"/>
  <c r="H48" i="13" s="1"/>
  <c r="F49" i="13"/>
  <c r="C50" i="18"/>
  <c r="D49" i="18"/>
  <c r="I44" i="14" l="1"/>
  <c r="G45" i="14"/>
  <c r="H44" i="14"/>
  <c r="G43" i="20"/>
  <c r="H43" i="20" s="1"/>
  <c r="I43" i="20" s="1"/>
  <c r="A44" i="20"/>
  <c r="C43" i="20"/>
  <c r="D43" i="20" s="1"/>
  <c r="E43" i="20" s="1"/>
  <c r="K43" i="20"/>
  <c r="L43" i="20" s="1"/>
  <c r="M43" i="20" s="1"/>
  <c r="C50" i="17"/>
  <c r="D49" i="17"/>
  <c r="F50" i="13"/>
  <c r="G49" i="13"/>
  <c r="H49" i="13" s="1"/>
  <c r="D44" i="22"/>
  <c r="F43" i="22"/>
  <c r="E43" i="22"/>
  <c r="O44" i="24"/>
  <c r="W44" i="24" s="1"/>
  <c r="J44" i="24"/>
  <c r="R44" i="24" s="1"/>
  <c r="I44" i="12"/>
  <c r="M44" i="12" s="1"/>
  <c r="J44" i="12"/>
  <c r="N44" i="12" s="1"/>
  <c r="H45" i="12"/>
  <c r="C51" i="18"/>
  <c r="D50" i="18"/>
  <c r="F45" i="24"/>
  <c r="E46" i="24"/>
  <c r="I45" i="24"/>
  <c r="Q45" i="24" s="1"/>
  <c r="G45" i="24"/>
  <c r="L45" i="24"/>
  <c r="T45" i="24" s="1"/>
  <c r="M45" i="24"/>
  <c r="U45" i="24" s="1"/>
  <c r="K44" i="24"/>
  <c r="S44" i="24" s="1"/>
  <c r="N44" i="24"/>
  <c r="V44" i="24" s="1"/>
  <c r="E48" i="12"/>
  <c r="F47" i="12"/>
  <c r="Q47" i="12" s="1"/>
  <c r="E46" i="16"/>
  <c r="D47" i="16"/>
  <c r="D54" i="21"/>
  <c r="G53" i="21"/>
  <c r="F53" i="21"/>
  <c r="H53" i="21"/>
  <c r="I53" i="21"/>
  <c r="I45" i="14" l="1"/>
  <c r="G46" i="14"/>
  <c r="H45" i="14"/>
  <c r="C51" i="17"/>
  <c r="D50" i="17"/>
  <c r="A45" i="20"/>
  <c r="K44" i="20"/>
  <c r="L44" i="20" s="1"/>
  <c r="M44" i="20" s="1"/>
  <c r="G44" i="20"/>
  <c r="H44" i="20" s="1"/>
  <c r="I44" i="20" s="1"/>
  <c r="C44" i="20"/>
  <c r="D44" i="20" s="1"/>
  <c r="E44" i="20" s="1"/>
  <c r="I46" i="24"/>
  <c r="Q46" i="24" s="1"/>
  <c r="G46" i="24"/>
  <c r="F46" i="24"/>
  <c r="E47" i="24"/>
  <c r="M46" i="24"/>
  <c r="U46" i="24" s="1"/>
  <c r="L46" i="24"/>
  <c r="T46" i="24" s="1"/>
  <c r="C52" i="18"/>
  <c r="D51" i="18"/>
  <c r="E49" i="12"/>
  <c r="F48" i="12"/>
  <c r="Q48" i="12" s="1"/>
  <c r="J45" i="24"/>
  <c r="R45" i="24" s="1"/>
  <c r="O45" i="24"/>
  <c r="W45" i="24" s="1"/>
  <c r="I45" i="12"/>
  <c r="M45" i="12" s="1"/>
  <c r="H46" i="12"/>
  <c r="J45" i="12"/>
  <c r="N45" i="12" s="1"/>
  <c r="E44" i="22"/>
  <c r="D45" i="22"/>
  <c r="F44" i="22"/>
  <c r="D55" i="21"/>
  <c r="G54" i="21"/>
  <c r="H54" i="21"/>
  <c r="I54" i="21"/>
  <c r="F54" i="21"/>
  <c r="E47" i="16"/>
  <c r="D48" i="16"/>
  <c r="K45" i="24"/>
  <c r="S45" i="24" s="1"/>
  <c r="N45" i="24"/>
  <c r="V45" i="24" s="1"/>
  <c r="F51" i="13"/>
  <c r="G50" i="13"/>
  <c r="H50" i="13" s="1"/>
  <c r="G45" i="20" l="1"/>
  <c r="H45" i="20" s="1"/>
  <c r="I45" i="20" s="1"/>
  <c r="K45" i="20"/>
  <c r="L45" i="20" s="1"/>
  <c r="M45" i="20" s="1"/>
  <c r="A46" i="20"/>
  <c r="C45" i="20"/>
  <c r="D45" i="20" s="1"/>
  <c r="E45" i="20" s="1"/>
  <c r="G47" i="14"/>
  <c r="I46" i="14"/>
  <c r="H46" i="14"/>
  <c r="D51" i="17"/>
  <c r="C52" i="17"/>
  <c r="G47" i="24"/>
  <c r="I47" i="24"/>
  <c r="Q47" i="24" s="1"/>
  <c r="E48" i="24"/>
  <c r="F47" i="24"/>
  <c r="L47" i="24"/>
  <c r="T47" i="24" s="1"/>
  <c r="M47" i="24"/>
  <c r="U47" i="24" s="1"/>
  <c r="J46" i="24"/>
  <c r="R46" i="24" s="1"/>
  <c r="O46" i="24"/>
  <c r="W46" i="24" s="1"/>
  <c r="K46" i="24"/>
  <c r="S46" i="24" s="1"/>
  <c r="N46" i="24"/>
  <c r="V46" i="24" s="1"/>
  <c r="F52" i="13"/>
  <c r="G51" i="13"/>
  <c r="H51" i="13" s="1"/>
  <c r="E50" i="12"/>
  <c r="F49" i="12"/>
  <c r="Q49" i="12" s="1"/>
  <c r="D46" i="22"/>
  <c r="F45" i="22"/>
  <c r="E45" i="22"/>
  <c r="D52" i="18"/>
  <c r="C53" i="18"/>
  <c r="E48" i="16"/>
  <c r="D49" i="16"/>
  <c r="I46" i="12"/>
  <c r="M46" i="12" s="1"/>
  <c r="H47" i="12"/>
  <c r="J46" i="12"/>
  <c r="N46" i="12" s="1"/>
  <c r="D56" i="21"/>
  <c r="I55" i="21"/>
  <c r="G55" i="21"/>
  <c r="F55" i="21"/>
  <c r="H55" i="21"/>
  <c r="G48" i="14" l="1"/>
  <c r="I47" i="14"/>
  <c r="H47" i="14"/>
  <c r="C53" i="17"/>
  <c r="D52" i="17"/>
  <c r="G46" i="20"/>
  <c r="H46" i="20" s="1"/>
  <c r="I46" i="20" s="1"/>
  <c r="A47" i="20"/>
  <c r="C46" i="20"/>
  <c r="D46" i="20" s="1"/>
  <c r="E46" i="20" s="1"/>
  <c r="K46" i="20"/>
  <c r="L46" i="20" s="1"/>
  <c r="M46" i="20" s="1"/>
  <c r="C54" i="18"/>
  <c r="D53" i="18"/>
  <c r="F53" i="13"/>
  <c r="G52" i="13"/>
  <c r="H52" i="13" s="1"/>
  <c r="D57" i="21"/>
  <c r="H56" i="21"/>
  <c r="I56" i="21"/>
  <c r="F56" i="21"/>
  <c r="G56" i="21"/>
  <c r="F48" i="24"/>
  <c r="E49" i="24"/>
  <c r="I48" i="24"/>
  <c r="Q48" i="24" s="1"/>
  <c r="G48" i="24"/>
  <c r="L48" i="24"/>
  <c r="T48" i="24" s="1"/>
  <c r="M48" i="24"/>
  <c r="U48" i="24" s="1"/>
  <c r="E46" i="22"/>
  <c r="D47" i="22"/>
  <c r="F46" i="22"/>
  <c r="D50" i="16"/>
  <c r="E49" i="16"/>
  <c r="E51" i="12"/>
  <c r="F50" i="12"/>
  <c r="Q50" i="12" s="1"/>
  <c r="H48" i="12"/>
  <c r="J47" i="12"/>
  <c r="N47" i="12" s="1"/>
  <c r="I47" i="12"/>
  <c r="M47" i="12" s="1"/>
  <c r="J47" i="24"/>
  <c r="R47" i="24" s="1"/>
  <c r="O47" i="24"/>
  <c r="W47" i="24" s="1"/>
  <c r="K47" i="24"/>
  <c r="S47" i="24" s="1"/>
  <c r="N47" i="24"/>
  <c r="V47" i="24" s="1"/>
  <c r="A48" i="20" l="1"/>
  <c r="K47" i="20"/>
  <c r="L47" i="20" s="1"/>
  <c r="M47" i="20" s="1"/>
  <c r="G47" i="20"/>
  <c r="H47" i="20" s="1"/>
  <c r="I47" i="20" s="1"/>
  <c r="C47" i="20"/>
  <c r="D47" i="20" s="1"/>
  <c r="E47" i="20" s="1"/>
  <c r="D53" i="17"/>
  <c r="C54" i="17"/>
  <c r="I48" i="14"/>
  <c r="G49" i="14"/>
  <c r="H48" i="14"/>
  <c r="K48" i="24"/>
  <c r="S48" i="24" s="1"/>
  <c r="N48" i="24"/>
  <c r="V48" i="24" s="1"/>
  <c r="C55" i="18"/>
  <c r="D54" i="18"/>
  <c r="I48" i="12"/>
  <c r="M48" i="12" s="1"/>
  <c r="H49" i="12"/>
  <c r="J48" i="12"/>
  <c r="N48" i="12" s="1"/>
  <c r="H57" i="21"/>
  <c r="I57" i="21"/>
  <c r="D58" i="21"/>
  <c r="G57" i="21"/>
  <c r="F57" i="21"/>
  <c r="O48" i="24"/>
  <c r="W48" i="24" s="1"/>
  <c r="J48" i="24"/>
  <c r="R48" i="24" s="1"/>
  <c r="G49" i="24"/>
  <c r="I49" i="24"/>
  <c r="Q49" i="24" s="1"/>
  <c r="F49" i="24"/>
  <c r="E50" i="24"/>
  <c r="L49" i="24"/>
  <c r="T49" i="24" s="1"/>
  <c r="M49" i="24"/>
  <c r="U49" i="24" s="1"/>
  <c r="E52" i="12"/>
  <c r="F51" i="12"/>
  <c r="Q51" i="12" s="1"/>
  <c r="E47" i="22"/>
  <c r="D48" i="22"/>
  <c r="F47" i="22"/>
  <c r="E50" i="16"/>
  <c r="D51" i="16"/>
  <c r="F54" i="13"/>
  <c r="G53" i="13"/>
  <c r="H53" i="13" s="1"/>
  <c r="G50" i="14" l="1"/>
  <c r="I49" i="14"/>
  <c r="H49" i="14"/>
  <c r="C55" i="17"/>
  <c r="D54" i="17"/>
  <c r="C48" i="20"/>
  <c r="D48" i="20" s="1"/>
  <c r="E48" i="20" s="1"/>
  <c r="K48" i="20"/>
  <c r="L48" i="20" s="1"/>
  <c r="M48" i="20" s="1"/>
  <c r="A49" i="20"/>
  <c r="G48" i="20"/>
  <c r="H48" i="20" s="1"/>
  <c r="I48" i="20" s="1"/>
  <c r="E51" i="16"/>
  <c r="D52" i="16"/>
  <c r="E53" i="12"/>
  <c r="F52" i="12"/>
  <c r="Q52" i="12" s="1"/>
  <c r="N49" i="24"/>
  <c r="V49" i="24" s="1"/>
  <c r="K49" i="24"/>
  <c r="S49" i="24" s="1"/>
  <c r="H50" i="12"/>
  <c r="I49" i="12"/>
  <c r="M49" i="12" s="1"/>
  <c r="J49" i="12"/>
  <c r="N49" i="12" s="1"/>
  <c r="G54" i="13"/>
  <c r="H54" i="13" s="1"/>
  <c r="F55" i="13"/>
  <c r="F50" i="24"/>
  <c r="E51" i="24"/>
  <c r="I50" i="24"/>
  <c r="Q50" i="24" s="1"/>
  <c r="G50" i="24"/>
  <c r="L50" i="24"/>
  <c r="T50" i="24" s="1"/>
  <c r="M50" i="24"/>
  <c r="U50" i="24" s="1"/>
  <c r="J49" i="24"/>
  <c r="R49" i="24" s="1"/>
  <c r="O49" i="24"/>
  <c r="W49" i="24" s="1"/>
  <c r="C56" i="18"/>
  <c r="D55" i="18"/>
  <c r="D49" i="22"/>
  <c r="F48" i="22"/>
  <c r="E48" i="22"/>
  <c r="D59" i="21"/>
  <c r="H58" i="21"/>
  <c r="G58" i="21"/>
  <c r="F58" i="21"/>
  <c r="I58" i="21"/>
  <c r="K49" i="20" l="1"/>
  <c r="L49" i="20" s="1"/>
  <c r="M49" i="20" s="1"/>
  <c r="C49" i="20"/>
  <c r="D49" i="20" s="1"/>
  <c r="E49" i="20" s="1"/>
  <c r="G49" i="20"/>
  <c r="H49" i="20" s="1"/>
  <c r="I49" i="20" s="1"/>
  <c r="A50" i="20"/>
  <c r="D55" i="17"/>
  <c r="C56" i="17"/>
  <c r="G51" i="14"/>
  <c r="I50" i="14"/>
  <c r="H50" i="14"/>
  <c r="E52" i="16"/>
  <c r="D53" i="16"/>
  <c r="G55" i="13"/>
  <c r="H55" i="13" s="1"/>
  <c r="F56" i="13"/>
  <c r="F49" i="22"/>
  <c r="D50" i="22"/>
  <c r="E49" i="22"/>
  <c r="K50" i="24"/>
  <c r="S50" i="24" s="1"/>
  <c r="N50" i="24"/>
  <c r="V50" i="24" s="1"/>
  <c r="I50" i="12"/>
  <c r="M50" i="12" s="1"/>
  <c r="H51" i="12"/>
  <c r="J50" i="12"/>
  <c r="N50" i="12" s="1"/>
  <c r="E54" i="12"/>
  <c r="F53" i="12"/>
  <c r="Q53" i="12" s="1"/>
  <c r="C57" i="18"/>
  <c r="D56" i="18"/>
  <c r="D60" i="21"/>
  <c r="I59" i="21"/>
  <c r="F59" i="21"/>
  <c r="H59" i="21"/>
  <c r="G59" i="21"/>
  <c r="I51" i="24"/>
  <c r="Q51" i="24" s="1"/>
  <c r="E52" i="24"/>
  <c r="F51" i="24"/>
  <c r="G51" i="24"/>
  <c r="L51" i="24"/>
  <c r="T51" i="24" s="1"/>
  <c r="M51" i="24"/>
  <c r="U51" i="24" s="1"/>
  <c r="O50" i="24"/>
  <c r="W50" i="24" s="1"/>
  <c r="J50" i="24"/>
  <c r="R50" i="24" s="1"/>
  <c r="G50" i="20" l="1"/>
  <c r="H50" i="20" s="1"/>
  <c r="I50" i="20" s="1"/>
  <c r="K50" i="20"/>
  <c r="L50" i="20" s="1"/>
  <c r="M50" i="20" s="1"/>
  <c r="C50" i="20"/>
  <c r="D50" i="20" s="1"/>
  <c r="E50" i="20" s="1"/>
  <c r="A51" i="20"/>
  <c r="I51" i="14"/>
  <c r="G52" i="14"/>
  <c r="H51" i="14"/>
  <c r="D56" i="17"/>
  <c r="C57" i="17"/>
  <c r="F57" i="13"/>
  <c r="G56" i="13"/>
  <c r="H56" i="13" s="1"/>
  <c r="E50" i="22"/>
  <c r="D51" i="22"/>
  <c r="F50" i="22"/>
  <c r="N51" i="24"/>
  <c r="V51" i="24" s="1"/>
  <c r="K51" i="24"/>
  <c r="S51" i="24" s="1"/>
  <c r="I60" i="21"/>
  <c r="D61" i="21"/>
  <c r="F60" i="21"/>
  <c r="G60" i="21"/>
  <c r="H60" i="21"/>
  <c r="C58" i="18"/>
  <c r="D57" i="18"/>
  <c r="E55" i="12"/>
  <c r="F54" i="12"/>
  <c r="Q54" i="12" s="1"/>
  <c r="J51" i="24"/>
  <c r="R51" i="24" s="1"/>
  <c r="O51" i="24"/>
  <c r="W51" i="24" s="1"/>
  <c r="G52" i="24"/>
  <c r="I52" i="24"/>
  <c r="Q52" i="24" s="1"/>
  <c r="F52" i="24"/>
  <c r="E53" i="24"/>
  <c r="M52" i="24"/>
  <c r="U52" i="24" s="1"/>
  <c r="L52" i="24"/>
  <c r="T52" i="24" s="1"/>
  <c r="D54" i="16"/>
  <c r="E53" i="16"/>
  <c r="I51" i="12"/>
  <c r="M51" i="12" s="1"/>
  <c r="J51" i="12"/>
  <c r="N51" i="12" s="1"/>
  <c r="H52" i="12"/>
  <c r="A52" i="20" l="1"/>
  <c r="K51" i="20"/>
  <c r="L51" i="20" s="1"/>
  <c r="M51" i="20" s="1"/>
  <c r="G51" i="20"/>
  <c r="H51" i="20" s="1"/>
  <c r="I51" i="20" s="1"/>
  <c r="C51" i="20"/>
  <c r="D51" i="20" s="1"/>
  <c r="E51" i="20" s="1"/>
  <c r="G53" i="14"/>
  <c r="I52" i="14"/>
  <c r="H52" i="14"/>
  <c r="C58" i="17"/>
  <c r="D57" i="17"/>
  <c r="J52" i="24"/>
  <c r="R52" i="24" s="1"/>
  <c r="O52" i="24"/>
  <c r="W52" i="24" s="1"/>
  <c r="D62" i="21"/>
  <c r="F61" i="21"/>
  <c r="H61" i="21"/>
  <c r="I61" i="21"/>
  <c r="G61" i="21"/>
  <c r="F58" i="13"/>
  <c r="G57" i="13"/>
  <c r="H57" i="13" s="1"/>
  <c r="I52" i="12"/>
  <c r="M52" i="12" s="1"/>
  <c r="H53" i="12"/>
  <c r="J52" i="12"/>
  <c r="N52" i="12" s="1"/>
  <c r="E56" i="12"/>
  <c r="F55" i="12"/>
  <c r="Q55" i="12" s="1"/>
  <c r="D52" i="22"/>
  <c r="E51" i="22"/>
  <c r="F51" i="22"/>
  <c r="K52" i="24"/>
  <c r="S52" i="24" s="1"/>
  <c r="N52" i="24"/>
  <c r="V52" i="24" s="1"/>
  <c r="F53" i="24"/>
  <c r="E54" i="24"/>
  <c r="I53" i="24"/>
  <c r="Q53" i="24" s="1"/>
  <c r="G53" i="24"/>
  <c r="L53" i="24"/>
  <c r="T53" i="24" s="1"/>
  <c r="M53" i="24"/>
  <c r="U53" i="24" s="1"/>
  <c r="C59" i="18"/>
  <c r="D58" i="18"/>
  <c r="E54" i="16"/>
  <c r="D55" i="16"/>
  <c r="C59" i="17" l="1"/>
  <c r="D58" i="17"/>
  <c r="G54" i="14"/>
  <c r="I53" i="14"/>
  <c r="H53" i="14"/>
  <c r="C52" i="20"/>
  <c r="D52" i="20" s="1"/>
  <c r="E52" i="20" s="1"/>
  <c r="K52" i="20"/>
  <c r="L52" i="20" s="1"/>
  <c r="M52" i="20" s="1"/>
  <c r="G52" i="20"/>
  <c r="H52" i="20" s="1"/>
  <c r="I52" i="20" s="1"/>
  <c r="A53" i="20"/>
  <c r="I53" i="12"/>
  <c r="M53" i="12" s="1"/>
  <c r="H54" i="12"/>
  <c r="J53" i="12"/>
  <c r="N53" i="12" s="1"/>
  <c r="C60" i="18"/>
  <c r="D59" i="18"/>
  <c r="K53" i="24"/>
  <c r="S53" i="24" s="1"/>
  <c r="N53" i="24"/>
  <c r="V53" i="24" s="1"/>
  <c r="E52" i="22"/>
  <c r="F52" i="22"/>
  <c r="D53" i="22"/>
  <c r="D63" i="21"/>
  <c r="I62" i="21"/>
  <c r="G62" i="21"/>
  <c r="H62" i="21"/>
  <c r="F62" i="21"/>
  <c r="D56" i="16"/>
  <c r="E55" i="16"/>
  <c r="I54" i="24"/>
  <c r="Q54" i="24" s="1"/>
  <c r="G54" i="24"/>
  <c r="F54" i="24"/>
  <c r="E55" i="24"/>
  <c r="L54" i="24"/>
  <c r="T54" i="24" s="1"/>
  <c r="M54" i="24"/>
  <c r="U54" i="24" s="1"/>
  <c r="E57" i="12"/>
  <c r="F56" i="12"/>
  <c r="Q56" i="12" s="1"/>
  <c r="J53" i="24"/>
  <c r="R53" i="24" s="1"/>
  <c r="O53" i="24"/>
  <c r="W53" i="24" s="1"/>
  <c r="F59" i="13"/>
  <c r="G58" i="13"/>
  <c r="H58" i="13" s="1"/>
  <c r="G53" i="20" l="1"/>
  <c r="H53" i="20" s="1"/>
  <c r="I53" i="20" s="1"/>
  <c r="K53" i="20"/>
  <c r="L53" i="20" s="1"/>
  <c r="M53" i="20" s="1"/>
  <c r="C53" i="20"/>
  <c r="D53" i="20" s="1"/>
  <c r="E53" i="20" s="1"/>
  <c r="A54" i="20"/>
  <c r="I54" i="14"/>
  <c r="G55" i="14"/>
  <c r="H54" i="14"/>
  <c r="D59" i="17"/>
  <c r="C60" i="17"/>
  <c r="C61" i="18"/>
  <c r="D60" i="18"/>
  <c r="E58" i="12"/>
  <c r="F57" i="12"/>
  <c r="Q57" i="12" s="1"/>
  <c r="E56" i="16"/>
  <c r="D57" i="16"/>
  <c r="D64" i="21"/>
  <c r="H63" i="21"/>
  <c r="G63" i="21"/>
  <c r="I63" i="21"/>
  <c r="F63" i="21"/>
  <c r="E53" i="22"/>
  <c r="D54" i="22"/>
  <c r="F53" i="22"/>
  <c r="I54" i="12"/>
  <c r="M54" i="12" s="1"/>
  <c r="J54" i="12"/>
  <c r="N54" i="12" s="1"/>
  <c r="H55" i="12"/>
  <c r="J54" i="24"/>
  <c r="R54" i="24" s="1"/>
  <c r="O54" i="24"/>
  <c r="W54" i="24" s="1"/>
  <c r="F60" i="13"/>
  <c r="G59" i="13"/>
  <c r="H59" i="13" s="1"/>
  <c r="G55" i="24"/>
  <c r="I55" i="24"/>
  <c r="Q55" i="24" s="1"/>
  <c r="E56" i="24"/>
  <c r="F55" i="24"/>
  <c r="M55" i="24"/>
  <c r="U55" i="24" s="1"/>
  <c r="L55" i="24"/>
  <c r="T55" i="24" s="1"/>
  <c r="K54" i="24"/>
  <c r="S54" i="24" s="1"/>
  <c r="N54" i="24"/>
  <c r="V54" i="24" s="1"/>
  <c r="C61" i="17" l="1"/>
  <c r="D60" i="17"/>
  <c r="G56" i="14"/>
  <c r="I55" i="14"/>
  <c r="H55" i="14"/>
  <c r="K54" i="20"/>
  <c r="L54" i="20" s="1"/>
  <c r="M54" i="20" s="1"/>
  <c r="G54" i="20"/>
  <c r="H54" i="20" s="1"/>
  <c r="I54" i="20" s="1"/>
  <c r="A55" i="20"/>
  <c r="C54" i="20"/>
  <c r="D54" i="20" s="1"/>
  <c r="E54" i="20" s="1"/>
  <c r="E59" i="12"/>
  <c r="F58" i="12"/>
  <c r="Q58" i="12" s="1"/>
  <c r="D58" i="16"/>
  <c r="E57" i="16"/>
  <c r="E54" i="22"/>
  <c r="D55" i="22"/>
  <c r="F54" i="22"/>
  <c r="J55" i="24"/>
  <c r="R55" i="24" s="1"/>
  <c r="O55" i="24"/>
  <c r="W55" i="24" s="1"/>
  <c r="G60" i="13"/>
  <c r="H60" i="13" s="1"/>
  <c r="F61" i="13"/>
  <c r="F56" i="24"/>
  <c r="E57" i="24"/>
  <c r="I56" i="24"/>
  <c r="Q56" i="24" s="1"/>
  <c r="G56" i="24"/>
  <c r="L56" i="24"/>
  <c r="T56" i="24" s="1"/>
  <c r="M56" i="24"/>
  <c r="U56" i="24" s="1"/>
  <c r="N55" i="24"/>
  <c r="V55" i="24" s="1"/>
  <c r="K55" i="24"/>
  <c r="S55" i="24" s="1"/>
  <c r="I55" i="12"/>
  <c r="M55" i="12" s="1"/>
  <c r="H56" i="12"/>
  <c r="J55" i="12"/>
  <c r="N55" i="12" s="1"/>
  <c r="C62" i="18"/>
  <c r="D61" i="18"/>
  <c r="D65" i="21"/>
  <c r="F64" i="21"/>
  <c r="G64" i="21"/>
  <c r="I64" i="21"/>
  <c r="H64" i="21"/>
  <c r="K55" i="20" l="1"/>
  <c r="L55" i="20" s="1"/>
  <c r="M55" i="20" s="1"/>
  <c r="G55" i="20"/>
  <c r="H55" i="20" s="1"/>
  <c r="I55" i="20" s="1"/>
  <c r="C55" i="20"/>
  <c r="D55" i="20" s="1"/>
  <c r="E55" i="20" s="1"/>
  <c r="A56" i="20"/>
  <c r="I56" i="14"/>
  <c r="H56" i="14"/>
  <c r="G57" i="14"/>
  <c r="C62" i="17"/>
  <c r="D61" i="17"/>
  <c r="D66" i="21"/>
  <c r="H65" i="21"/>
  <c r="I65" i="21"/>
  <c r="F65" i="21"/>
  <c r="G65" i="21"/>
  <c r="I57" i="24"/>
  <c r="Q57" i="24" s="1"/>
  <c r="E58" i="24"/>
  <c r="F57" i="24"/>
  <c r="G57" i="24"/>
  <c r="L57" i="24"/>
  <c r="T57" i="24" s="1"/>
  <c r="M57" i="24"/>
  <c r="U57" i="24" s="1"/>
  <c r="O56" i="24"/>
  <c r="W56" i="24" s="1"/>
  <c r="J56" i="24"/>
  <c r="R56" i="24" s="1"/>
  <c r="C63" i="18"/>
  <c r="D62" i="18"/>
  <c r="F62" i="13"/>
  <c r="G61" i="13"/>
  <c r="H61" i="13" s="1"/>
  <c r="E55" i="22"/>
  <c r="F55" i="22"/>
  <c r="D56" i="22"/>
  <c r="I56" i="12"/>
  <c r="M56" i="12" s="1"/>
  <c r="J56" i="12"/>
  <c r="N56" i="12" s="1"/>
  <c r="H57" i="12"/>
  <c r="E58" i="16"/>
  <c r="D59" i="16"/>
  <c r="K56" i="24"/>
  <c r="S56" i="24" s="1"/>
  <c r="N56" i="24"/>
  <c r="V56" i="24" s="1"/>
  <c r="E60" i="12"/>
  <c r="F59" i="12"/>
  <c r="Q59" i="12" s="1"/>
  <c r="G58" i="14" l="1"/>
  <c r="I57" i="14"/>
  <c r="H57" i="14"/>
  <c r="A57" i="20"/>
  <c r="G56" i="20"/>
  <c r="H56" i="20" s="1"/>
  <c r="I56" i="20" s="1"/>
  <c r="C56" i="20"/>
  <c r="D56" i="20" s="1"/>
  <c r="E56" i="20" s="1"/>
  <c r="K56" i="20"/>
  <c r="L56" i="20" s="1"/>
  <c r="M56" i="20" s="1"/>
  <c r="C63" i="17"/>
  <c r="D62" i="17"/>
  <c r="E56" i="22"/>
  <c r="D57" i="22"/>
  <c r="F56" i="22"/>
  <c r="N57" i="24"/>
  <c r="V57" i="24" s="1"/>
  <c r="K57" i="24"/>
  <c r="S57" i="24" s="1"/>
  <c r="D67" i="21"/>
  <c r="F66" i="21"/>
  <c r="H66" i="21"/>
  <c r="I66" i="21"/>
  <c r="G66" i="21"/>
  <c r="E59" i="16"/>
  <c r="D60" i="16"/>
  <c r="J57" i="12"/>
  <c r="N57" i="12" s="1"/>
  <c r="I57" i="12"/>
  <c r="M57" i="12" s="1"/>
  <c r="H58" i="12"/>
  <c r="C64" i="18"/>
  <c r="D63" i="18"/>
  <c r="E61" i="12"/>
  <c r="F60" i="12"/>
  <c r="Q60" i="12" s="1"/>
  <c r="O57" i="24"/>
  <c r="W57" i="24" s="1"/>
  <c r="J57" i="24"/>
  <c r="R57" i="24" s="1"/>
  <c r="F63" i="13"/>
  <c r="G62" i="13"/>
  <c r="H62" i="13" s="1"/>
  <c r="F58" i="24"/>
  <c r="I58" i="24"/>
  <c r="Q58" i="24" s="1"/>
  <c r="E59" i="24"/>
  <c r="G58" i="24"/>
  <c r="L58" i="24"/>
  <c r="T58" i="24" s="1"/>
  <c r="M58" i="24"/>
  <c r="U58" i="24" s="1"/>
  <c r="G57" i="20" l="1"/>
  <c r="H57" i="20" s="1"/>
  <c r="I57" i="20" s="1"/>
  <c r="C57" i="20"/>
  <c r="D57" i="20" s="1"/>
  <c r="E57" i="20" s="1"/>
  <c r="K57" i="20"/>
  <c r="L57" i="20" s="1"/>
  <c r="M57" i="20" s="1"/>
  <c r="A58" i="20"/>
  <c r="C64" i="17"/>
  <c r="D63" i="17"/>
  <c r="H58" i="14"/>
  <c r="I58" i="14"/>
  <c r="G59" i="14"/>
  <c r="F64" i="13"/>
  <c r="G63" i="13"/>
  <c r="H63" i="13" s="1"/>
  <c r="I58" i="12"/>
  <c r="M58" i="12" s="1"/>
  <c r="J58" i="12"/>
  <c r="N58" i="12" s="1"/>
  <c r="H59" i="12"/>
  <c r="E60" i="16"/>
  <c r="D61" i="16"/>
  <c r="J58" i="24"/>
  <c r="R58" i="24" s="1"/>
  <c r="O58" i="24"/>
  <c r="W58" i="24" s="1"/>
  <c r="D68" i="21"/>
  <c r="F67" i="21"/>
  <c r="G67" i="21"/>
  <c r="H67" i="21"/>
  <c r="I67" i="21"/>
  <c r="F57" i="22"/>
  <c r="D58" i="22"/>
  <c r="E57" i="22"/>
  <c r="C65" i="18"/>
  <c r="D64" i="18"/>
  <c r="K58" i="24"/>
  <c r="S58" i="24" s="1"/>
  <c r="N58" i="24"/>
  <c r="V58" i="24" s="1"/>
  <c r="G59" i="24"/>
  <c r="E60" i="24"/>
  <c r="F59" i="24"/>
  <c r="I59" i="24"/>
  <c r="Q59" i="24" s="1"/>
  <c r="M59" i="24"/>
  <c r="U59" i="24" s="1"/>
  <c r="L59" i="24"/>
  <c r="T59" i="24" s="1"/>
  <c r="E62" i="12"/>
  <c r="F61" i="12"/>
  <c r="Q61" i="12" s="1"/>
  <c r="C65" i="17" l="1"/>
  <c r="D64" i="17"/>
  <c r="G60" i="14"/>
  <c r="I59" i="14"/>
  <c r="H59" i="14"/>
  <c r="K58" i="20"/>
  <c r="L58" i="20" s="1"/>
  <c r="M58" i="20" s="1"/>
  <c r="G58" i="20"/>
  <c r="H58" i="20" s="1"/>
  <c r="I58" i="20" s="1"/>
  <c r="A59" i="20"/>
  <c r="C58" i="20"/>
  <c r="D58" i="20" s="1"/>
  <c r="E58" i="20" s="1"/>
  <c r="I60" i="24"/>
  <c r="Q60" i="24" s="1"/>
  <c r="E61" i="24"/>
  <c r="F60" i="24"/>
  <c r="G60" i="24"/>
  <c r="M60" i="24"/>
  <c r="U60" i="24" s="1"/>
  <c r="L60" i="24"/>
  <c r="T60" i="24" s="1"/>
  <c r="N59" i="24"/>
  <c r="V59" i="24" s="1"/>
  <c r="K59" i="24"/>
  <c r="S59" i="24" s="1"/>
  <c r="E63" i="12"/>
  <c r="F62" i="12"/>
  <c r="Q62" i="12" s="1"/>
  <c r="C66" i="18"/>
  <c r="D65" i="18"/>
  <c r="D69" i="21"/>
  <c r="H68" i="21"/>
  <c r="I68" i="21"/>
  <c r="F68" i="21"/>
  <c r="G68" i="21"/>
  <c r="D62" i="16"/>
  <c r="E62" i="16" s="1"/>
  <c r="E61" i="16"/>
  <c r="J59" i="24"/>
  <c r="R59" i="24" s="1"/>
  <c r="O59" i="24"/>
  <c r="W59" i="24" s="1"/>
  <c r="E58" i="22"/>
  <c r="D59" i="22"/>
  <c r="F58" i="22"/>
  <c r="I59" i="12"/>
  <c r="M59" i="12" s="1"/>
  <c r="H60" i="12"/>
  <c r="J59" i="12"/>
  <c r="N59" i="12" s="1"/>
  <c r="F65" i="13"/>
  <c r="G64" i="13"/>
  <c r="H64" i="13" s="1"/>
  <c r="H60" i="14" l="1"/>
  <c r="I60" i="14"/>
  <c r="G61" i="14"/>
  <c r="K59" i="20"/>
  <c r="L59" i="20" s="1"/>
  <c r="M59" i="20" s="1"/>
  <c r="G59" i="20"/>
  <c r="H59" i="20" s="1"/>
  <c r="I59" i="20" s="1"/>
  <c r="C59" i="20"/>
  <c r="D59" i="20" s="1"/>
  <c r="E59" i="20" s="1"/>
  <c r="A60" i="20"/>
  <c r="D65" i="17"/>
  <c r="C66" i="17"/>
  <c r="D70" i="21"/>
  <c r="G69" i="21"/>
  <c r="H69" i="21"/>
  <c r="F69" i="21"/>
  <c r="I69" i="21"/>
  <c r="E64" i="12"/>
  <c r="F63" i="12"/>
  <c r="Q63" i="12" s="1"/>
  <c r="C67" i="18"/>
  <c r="D66" i="18"/>
  <c r="F61" i="24"/>
  <c r="I61" i="24"/>
  <c r="Q61" i="24" s="1"/>
  <c r="G61" i="24"/>
  <c r="L61" i="24"/>
  <c r="T61" i="24" s="1"/>
  <c r="M61" i="24"/>
  <c r="U61" i="24" s="1"/>
  <c r="E62" i="24"/>
  <c r="D60" i="22"/>
  <c r="E59" i="22"/>
  <c r="F59" i="22"/>
  <c r="F66" i="13"/>
  <c r="G65" i="13"/>
  <c r="H65" i="13" s="1"/>
  <c r="K60" i="24"/>
  <c r="S60" i="24" s="1"/>
  <c r="N60" i="24"/>
  <c r="V60" i="24" s="1"/>
  <c r="J60" i="12"/>
  <c r="N60" i="12" s="1"/>
  <c r="H61" i="12"/>
  <c r="I60" i="12"/>
  <c r="M60" i="12" s="1"/>
  <c r="O60" i="24"/>
  <c r="W60" i="24" s="1"/>
  <c r="J60" i="24"/>
  <c r="R60" i="24" s="1"/>
  <c r="C67" i="17" l="1"/>
  <c r="D66" i="17"/>
  <c r="H61" i="14"/>
  <c r="I61" i="14"/>
  <c r="G62" i="14"/>
  <c r="C60" i="20"/>
  <c r="D60" i="20" s="1"/>
  <c r="E60" i="20" s="1"/>
  <c r="G60" i="20"/>
  <c r="H60" i="20" s="1"/>
  <c r="I60" i="20" s="1"/>
  <c r="K60" i="20"/>
  <c r="L60" i="20" s="1"/>
  <c r="M60" i="20" s="1"/>
  <c r="A61" i="20"/>
  <c r="I62" i="24"/>
  <c r="Q62" i="24" s="1"/>
  <c r="G62" i="24"/>
  <c r="E63" i="24"/>
  <c r="F62" i="24"/>
  <c r="M62" i="24"/>
  <c r="U62" i="24" s="1"/>
  <c r="L62" i="24"/>
  <c r="T62" i="24" s="1"/>
  <c r="F67" i="13"/>
  <c r="G66" i="13"/>
  <c r="H66" i="13" s="1"/>
  <c r="J61" i="24"/>
  <c r="R61" i="24" s="1"/>
  <c r="O61" i="24"/>
  <c r="W61" i="24" s="1"/>
  <c r="C68" i="18"/>
  <c r="D67" i="18"/>
  <c r="K61" i="24"/>
  <c r="S61" i="24" s="1"/>
  <c r="N61" i="24"/>
  <c r="V61" i="24" s="1"/>
  <c r="D71" i="21"/>
  <c r="G70" i="21"/>
  <c r="H70" i="21"/>
  <c r="I70" i="21"/>
  <c r="F70" i="21"/>
  <c r="H62" i="12"/>
  <c r="J61" i="12"/>
  <c r="N61" i="12" s="1"/>
  <c r="I61" i="12"/>
  <c r="M61" i="12" s="1"/>
  <c r="E60" i="22"/>
  <c r="F60" i="22"/>
  <c r="D61" i="22"/>
  <c r="F64" i="12"/>
  <c r="Q64" i="12" s="1"/>
  <c r="E65" i="12"/>
  <c r="G61" i="20" l="1"/>
  <c r="H61" i="20" s="1"/>
  <c r="I61" i="20" s="1"/>
  <c r="A62" i="20"/>
  <c r="K61" i="20"/>
  <c r="L61" i="20" s="1"/>
  <c r="M61" i="20" s="1"/>
  <c r="C61" i="20"/>
  <c r="D61" i="20" s="1"/>
  <c r="E61" i="20" s="1"/>
  <c r="I62" i="14"/>
  <c r="G63" i="14"/>
  <c r="H62" i="14"/>
  <c r="C68" i="17"/>
  <c r="D67" i="17"/>
  <c r="E66" i="12"/>
  <c r="F65" i="12"/>
  <c r="Q65" i="12" s="1"/>
  <c r="E61" i="22"/>
  <c r="D62" i="22"/>
  <c r="F61" i="22"/>
  <c r="J62" i="24"/>
  <c r="R62" i="24" s="1"/>
  <c r="O62" i="24"/>
  <c r="W62" i="24" s="1"/>
  <c r="N62" i="24"/>
  <c r="V62" i="24" s="1"/>
  <c r="K62" i="24"/>
  <c r="S62" i="24" s="1"/>
  <c r="C69" i="18"/>
  <c r="D68" i="18"/>
  <c r="G63" i="24"/>
  <c r="I63" i="24"/>
  <c r="Q63" i="24" s="1"/>
  <c r="F63" i="24"/>
  <c r="E64" i="24"/>
  <c r="M63" i="24"/>
  <c r="U63" i="24" s="1"/>
  <c r="L63" i="24"/>
  <c r="T63" i="24" s="1"/>
  <c r="D72" i="21"/>
  <c r="I71" i="21"/>
  <c r="H71" i="21"/>
  <c r="F71" i="21"/>
  <c r="G71" i="21"/>
  <c r="H63" i="12"/>
  <c r="I62" i="12"/>
  <c r="M62" i="12" s="1"/>
  <c r="J62" i="12"/>
  <c r="N62" i="12" s="1"/>
  <c r="F68" i="13"/>
  <c r="G67" i="13"/>
  <c r="H67" i="13" s="1"/>
  <c r="D68" i="17" l="1"/>
  <c r="C69" i="17"/>
  <c r="G64" i="14"/>
  <c r="H63" i="14"/>
  <c r="I63" i="14"/>
  <c r="K62" i="20"/>
  <c r="L62" i="20" s="1"/>
  <c r="M62" i="20" s="1"/>
  <c r="C62" i="20"/>
  <c r="D62" i="20" s="1"/>
  <c r="E62" i="20" s="1"/>
  <c r="G62" i="20"/>
  <c r="H62" i="20" s="1"/>
  <c r="I62" i="20" s="1"/>
  <c r="J63" i="24"/>
  <c r="R63" i="24" s="1"/>
  <c r="O63" i="24"/>
  <c r="W63" i="24" s="1"/>
  <c r="F64" i="24"/>
  <c r="E65" i="24"/>
  <c r="G64" i="24"/>
  <c r="I64" i="24"/>
  <c r="Q64" i="24" s="1"/>
  <c r="L64" i="24"/>
  <c r="T64" i="24" s="1"/>
  <c r="M64" i="24"/>
  <c r="U64" i="24" s="1"/>
  <c r="G68" i="13"/>
  <c r="H68" i="13" s="1"/>
  <c r="F69" i="13"/>
  <c r="E62" i="22"/>
  <c r="D63" i="22"/>
  <c r="F62" i="22"/>
  <c r="I63" i="12"/>
  <c r="M63" i="12" s="1"/>
  <c r="J63" i="12"/>
  <c r="N63" i="12" s="1"/>
  <c r="H64" i="12"/>
  <c r="C70" i="18"/>
  <c r="D69" i="18"/>
  <c r="K63" i="24"/>
  <c r="S63" i="24" s="1"/>
  <c r="N63" i="24"/>
  <c r="V63" i="24" s="1"/>
  <c r="D73" i="21"/>
  <c r="H72" i="21"/>
  <c r="F72" i="21"/>
  <c r="I72" i="21"/>
  <c r="G72" i="21"/>
  <c r="E67" i="12"/>
  <c r="F66" i="12"/>
  <c r="Q66" i="12" s="1"/>
  <c r="I64" i="14" l="1"/>
  <c r="G65" i="14"/>
  <c r="H64" i="14"/>
  <c r="C70" i="17"/>
  <c r="D69" i="17"/>
  <c r="D70" i="18"/>
  <c r="C71" i="18"/>
  <c r="O64" i="24"/>
  <c r="W64" i="24" s="1"/>
  <c r="J64" i="24"/>
  <c r="R64" i="24" s="1"/>
  <c r="E68" i="12"/>
  <c r="F67" i="12"/>
  <c r="Q67" i="12" s="1"/>
  <c r="F70" i="13"/>
  <c r="G69" i="13"/>
  <c r="H69" i="13" s="1"/>
  <c r="H73" i="21"/>
  <c r="I73" i="21"/>
  <c r="D74" i="21"/>
  <c r="G73" i="21"/>
  <c r="F73" i="21"/>
  <c r="N64" i="24"/>
  <c r="V64" i="24" s="1"/>
  <c r="K64" i="24"/>
  <c r="S64" i="24" s="1"/>
  <c r="J64" i="12"/>
  <c r="N64" i="12" s="1"/>
  <c r="H65" i="12"/>
  <c r="I64" i="12"/>
  <c r="M64" i="12" s="1"/>
  <c r="E63" i="22"/>
  <c r="D64" i="22"/>
  <c r="F63" i="22"/>
  <c r="F65" i="24"/>
  <c r="G65" i="24"/>
  <c r="I65" i="24"/>
  <c r="Q65" i="24" s="1"/>
  <c r="E66" i="24"/>
  <c r="M65" i="24"/>
  <c r="U65" i="24" s="1"/>
  <c r="L65" i="24"/>
  <c r="T65" i="24" s="1"/>
  <c r="H65" i="14" l="1"/>
  <c r="I65" i="14"/>
  <c r="G66" i="14"/>
  <c r="C71" i="17"/>
  <c r="D70" i="17"/>
  <c r="D75" i="21"/>
  <c r="I74" i="21"/>
  <c r="G74" i="21"/>
  <c r="F74" i="21"/>
  <c r="H74" i="21"/>
  <c r="F71" i="13"/>
  <c r="G70" i="13"/>
  <c r="H70" i="13" s="1"/>
  <c r="J65" i="12"/>
  <c r="N65" i="12" s="1"/>
  <c r="I65" i="12"/>
  <c r="M65" i="12" s="1"/>
  <c r="H66" i="12"/>
  <c r="N65" i="24"/>
  <c r="V65" i="24" s="1"/>
  <c r="K65" i="24"/>
  <c r="S65" i="24" s="1"/>
  <c r="O65" i="24"/>
  <c r="W65" i="24" s="1"/>
  <c r="J65" i="24"/>
  <c r="R65" i="24" s="1"/>
  <c r="C72" i="18"/>
  <c r="D71" i="18"/>
  <c r="G66" i="24"/>
  <c r="E67" i="24"/>
  <c r="F66" i="24"/>
  <c r="I66" i="24"/>
  <c r="Q66" i="24" s="1"/>
  <c r="L66" i="24"/>
  <c r="T66" i="24" s="1"/>
  <c r="M66" i="24"/>
  <c r="U66" i="24" s="1"/>
  <c r="E69" i="12"/>
  <c r="F68" i="12"/>
  <c r="Q68" i="12" s="1"/>
  <c r="E64" i="22"/>
  <c r="D65" i="22"/>
  <c r="F64" i="22"/>
  <c r="D71" i="17" l="1"/>
  <c r="C72" i="17"/>
  <c r="G67" i="14"/>
  <c r="H66" i="14"/>
  <c r="I66" i="14"/>
  <c r="D66" i="22"/>
  <c r="E65" i="22"/>
  <c r="F65" i="22"/>
  <c r="F69" i="12"/>
  <c r="Q69" i="12" s="1"/>
  <c r="E70" i="12"/>
  <c r="D72" i="18"/>
  <c r="C73" i="18"/>
  <c r="F72" i="13"/>
  <c r="G71" i="13"/>
  <c r="H71" i="13" s="1"/>
  <c r="J66" i="24"/>
  <c r="R66" i="24" s="1"/>
  <c r="O66" i="24"/>
  <c r="W66" i="24" s="1"/>
  <c r="I67" i="24"/>
  <c r="Q67" i="24" s="1"/>
  <c r="E68" i="24"/>
  <c r="M67" i="24"/>
  <c r="U67" i="24" s="1"/>
  <c r="F67" i="24"/>
  <c r="G67" i="24"/>
  <c r="L67" i="24"/>
  <c r="T67" i="24" s="1"/>
  <c r="J66" i="12"/>
  <c r="N66" i="12" s="1"/>
  <c r="I66" i="12"/>
  <c r="M66" i="12" s="1"/>
  <c r="H67" i="12"/>
  <c r="N66" i="24"/>
  <c r="V66" i="24" s="1"/>
  <c r="K66" i="24"/>
  <c r="S66" i="24" s="1"/>
  <c r="D76" i="21"/>
  <c r="I75" i="21"/>
  <c r="H75" i="21"/>
  <c r="G75" i="21"/>
  <c r="F75" i="21"/>
  <c r="G68" i="14" l="1"/>
  <c r="H67" i="14"/>
  <c r="I67" i="14"/>
  <c r="D72" i="17"/>
  <c r="C73" i="17"/>
  <c r="F68" i="24"/>
  <c r="I68" i="24"/>
  <c r="Q68" i="24" s="1"/>
  <c r="E69" i="24"/>
  <c r="L68" i="24"/>
  <c r="T68" i="24" s="1"/>
  <c r="G68" i="24"/>
  <c r="M68" i="24"/>
  <c r="U68" i="24" s="1"/>
  <c r="E71" i="12"/>
  <c r="F70" i="12"/>
  <c r="Q70" i="12" s="1"/>
  <c r="J67" i="12"/>
  <c r="N67" i="12" s="1"/>
  <c r="H68" i="12"/>
  <c r="I67" i="12"/>
  <c r="M67" i="12" s="1"/>
  <c r="I76" i="21"/>
  <c r="D77" i="21"/>
  <c r="G76" i="21"/>
  <c r="F76" i="21"/>
  <c r="H76" i="21"/>
  <c r="N67" i="24"/>
  <c r="V67" i="24" s="1"/>
  <c r="K67" i="24"/>
  <c r="S67" i="24" s="1"/>
  <c r="F73" i="13"/>
  <c r="G72" i="13"/>
  <c r="H72" i="13" s="1"/>
  <c r="O67" i="24"/>
  <c r="W67" i="24" s="1"/>
  <c r="J67" i="24"/>
  <c r="R67" i="24" s="1"/>
  <c r="C74" i="18"/>
  <c r="D73" i="18"/>
  <c r="E66" i="22"/>
  <c r="D67" i="22"/>
  <c r="F66" i="22"/>
  <c r="C74" i="17" l="1"/>
  <c r="D73" i="17"/>
  <c r="G69" i="14"/>
  <c r="H68" i="14"/>
  <c r="I68" i="14"/>
  <c r="F74" i="13"/>
  <c r="G73" i="13"/>
  <c r="H73" i="13" s="1"/>
  <c r="K68" i="24"/>
  <c r="S68" i="24" s="1"/>
  <c r="N68" i="24"/>
  <c r="V68" i="24" s="1"/>
  <c r="D68" i="22"/>
  <c r="E67" i="22"/>
  <c r="F67" i="22"/>
  <c r="G69" i="24"/>
  <c r="F69" i="24"/>
  <c r="I69" i="24"/>
  <c r="Q69" i="24" s="1"/>
  <c r="E70" i="24"/>
  <c r="L69" i="24"/>
  <c r="T69" i="24" s="1"/>
  <c r="M69" i="24"/>
  <c r="U69" i="24" s="1"/>
  <c r="J68" i="12"/>
  <c r="N68" i="12" s="1"/>
  <c r="H69" i="12"/>
  <c r="I68" i="12"/>
  <c r="M68" i="12" s="1"/>
  <c r="D74" i="18"/>
  <c r="C75" i="18"/>
  <c r="J68" i="24"/>
  <c r="R68" i="24" s="1"/>
  <c r="O68" i="24"/>
  <c r="W68" i="24" s="1"/>
  <c r="D78" i="21"/>
  <c r="F77" i="21"/>
  <c r="H77" i="21"/>
  <c r="G77" i="21"/>
  <c r="I77" i="21"/>
  <c r="F71" i="12"/>
  <c r="Q71" i="12" s="1"/>
  <c r="E72" i="12"/>
  <c r="I69" i="14" l="1"/>
  <c r="H69" i="14"/>
  <c r="G70" i="14"/>
  <c r="D74" i="17"/>
  <c r="C75" i="17"/>
  <c r="D79" i="21"/>
  <c r="I78" i="21"/>
  <c r="G78" i="21"/>
  <c r="H78" i="21"/>
  <c r="F78" i="21"/>
  <c r="F72" i="12"/>
  <c r="Q72" i="12" s="1"/>
  <c r="E73" i="12"/>
  <c r="C76" i="18"/>
  <c r="D75" i="18"/>
  <c r="J69" i="24"/>
  <c r="R69" i="24" s="1"/>
  <c r="O69" i="24"/>
  <c r="W69" i="24" s="1"/>
  <c r="N69" i="24"/>
  <c r="V69" i="24" s="1"/>
  <c r="K69" i="24"/>
  <c r="S69" i="24" s="1"/>
  <c r="I70" i="24"/>
  <c r="Q70" i="24" s="1"/>
  <c r="F70" i="24"/>
  <c r="G70" i="24"/>
  <c r="E71" i="24"/>
  <c r="M70" i="24"/>
  <c r="U70" i="24" s="1"/>
  <c r="L70" i="24"/>
  <c r="T70" i="24" s="1"/>
  <c r="D69" i="22"/>
  <c r="E68" i="22"/>
  <c r="F68" i="22"/>
  <c r="J69" i="12"/>
  <c r="N69" i="12" s="1"/>
  <c r="H70" i="12"/>
  <c r="I69" i="12"/>
  <c r="M69" i="12" s="1"/>
  <c r="G74" i="13"/>
  <c r="H74" i="13" s="1"/>
  <c r="F75" i="13"/>
  <c r="G71" i="14" l="1"/>
  <c r="H70" i="14"/>
  <c r="I70" i="14"/>
  <c r="D75" i="17"/>
  <c r="C76" i="17"/>
  <c r="G71" i="24"/>
  <c r="E72" i="24"/>
  <c r="F71" i="24"/>
  <c r="I71" i="24"/>
  <c r="Q71" i="24" s="1"/>
  <c r="L71" i="24"/>
  <c r="T71" i="24" s="1"/>
  <c r="M71" i="24"/>
  <c r="U71" i="24" s="1"/>
  <c r="D80" i="21"/>
  <c r="G79" i="21"/>
  <c r="I79" i="21"/>
  <c r="H79" i="21"/>
  <c r="F79" i="21"/>
  <c r="F76" i="13"/>
  <c r="G75" i="13"/>
  <c r="H75" i="13" s="1"/>
  <c r="J70" i="12"/>
  <c r="N70" i="12" s="1"/>
  <c r="H71" i="12"/>
  <c r="I70" i="12"/>
  <c r="M70" i="12" s="1"/>
  <c r="J70" i="24"/>
  <c r="R70" i="24" s="1"/>
  <c r="O70" i="24"/>
  <c r="W70" i="24" s="1"/>
  <c r="K70" i="24"/>
  <c r="S70" i="24" s="1"/>
  <c r="N70" i="24"/>
  <c r="V70" i="24" s="1"/>
  <c r="C77" i="18"/>
  <c r="D76" i="18"/>
  <c r="E74" i="12"/>
  <c r="F73" i="12"/>
  <c r="Q73" i="12" s="1"/>
  <c r="E69" i="22"/>
  <c r="D70" i="22"/>
  <c r="F69" i="22"/>
  <c r="D76" i="17" l="1"/>
  <c r="C77" i="17"/>
  <c r="G72" i="14"/>
  <c r="H71" i="14"/>
  <c r="I71" i="14"/>
  <c r="C78" i="18"/>
  <c r="D77" i="18"/>
  <c r="F74" i="12"/>
  <c r="Q74" i="12" s="1"/>
  <c r="E75" i="12"/>
  <c r="J71" i="12"/>
  <c r="N71" i="12" s="1"/>
  <c r="I71" i="12"/>
  <c r="M71" i="12" s="1"/>
  <c r="H72" i="12"/>
  <c r="D81" i="21"/>
  <c r="F80" i="21"/>
  <c r="G80" i="21"/>
  <c r="H80" i="21"/>
  <c r="I80" i="21"/>
  <c r="J71" i="24"/>
  <c r="R71" i="24" s="1"/>
  <c r="O71" i="24"/>
  <c r="W71" i="24" s="1"/>
  <c r="E70" i="22"/>
  <c r="D71" i="22"/>
  <c r="F70" i="22"/>
  <c r="F72" i="24"/>
  <c r="E73" i="24"/>
  <c r="G72" i="24"/>
  <c r="I72" i="24"/>
  <c r="Q72" i="24" s="1"/>
  <c r="M72" i="24"/>
  <c r="U72" i="24" s="1"/>
  <c r="L72" i="24"/>
  <c r="T72" i="24" s="1"/>
  <c r="F77" i="13"/>
  <c r="G76" i="13"/>
  <c r="H76" i="13" s="1"/>
  <c r="N71" i="24"/>
  <c r="V71" i="24" s="1"/>
  <c r="K71" i="24"/>
  <c r="S71" i="24" s="1"/>
  <c r="I72" i="14" l="1"/>
  <c r="G73" i="14"/>
  <c r="H72" i="14"/>
  <c r="C78" i="17"/>
  <c r="D77" i="17"/>
  <c r="G73" i="24"/>
  <c r="E74" i="24"/>
  <c r="F73" i="24"/>
  <c r="I73" i="24"/>
  <c r="Q73" i="24" s="1"/>
  <c r="L73" i="24"/>
  <c r="T73" i="24" s="1"/>
  <c r="M73" i="24"/>
  <c r="U73" i="24" s="1"/>
  <c r="O72" i="24"/>
  <c r="W72" i="24" s="1"/>
  <c r="J72" i="24"/>
  <c r="R72" i="24" s="1"/>
  <c r="N72" i="24"/>
  <c r="V72" i="24" s="1"/>
  <c r="K72" i="24"/>
  <c r="S72" i="24" s="1"/>
  <c r="E76" i="12"/>
  <c r="F75" i="12"/>
  <c r="Q75" i="12" s="1"/>
  <c r="F78" i="13"/>
  <c r="G77" i="13"/>
  <c r="H77" i="13" s="1"/>
  <c r="D78" i="18"/>
  <c r="C79" i="18"/>
  <c r="D72" i="22"/>
  <c r="E71" i="22"/>
  <c r="F71" i="22"/>
  <c r="D82" i="21"/>
  <c r="F81" i="21"/>
  <c r="I81" i="21"/>
  <c r="H81" i="21"/>
  <c r="G81" i="21"/>
  <c r="J72" i="12"/>
  <c r="N72" i="12" s="1"/>
  <c r="H73" i="12"/>
  <c r="I72" i="12"/>
  <c r="M72" i="12" s="1"/>
  <c r="C79" i="17" l="1"/>
  <c r="D78" i="17"/>
  <c r="G74" i="14"/>
  <c r="I73" i="14"/>
  <c r="H73" i="14"/>
  <c r="D83" i="21"/>
  <c r="F82" i="21"/>
  <c r="H82" i="21"/>
  <c r="G82" i="21"/>
  <c r="I82" i="21"/>
  <c r="E72" i="22"/>
  <c r="F72" i="22"/>
  <c r="D73" i="22"/>
  <c r="E77" i="12"/>
  <c r="F76" i="12"/>
  <c r="Q76" i="12" s="1"/>
  <c r="J73" i="24"/>
  <c r="R73" i="24" s="1"/>
  <c r="O73" i="24"/>
  <c r="W73" i="24" s="1"/>
  <c r="F79" i="13"/>
  <c r="G78" i="13"/>
  <c r="H78" i="13" s="1"/>
  <c r="C80" i="18"/>
  <c r="D79" i="18"/>
  <c r="J73" i="12"/>
  <c r="N73" i="12" s="1"/>
  <c r="H74" i="12"/>
  <c r="I73" i="12"/>
  <c r="M73" i="12" s="1"/>
  <c r="I74" i="24"/>
  <c r="Q74" i="24" s="1"/>
  <c r="G74" i="24"/>
  <c r="F74" i="24"/>
  <c r="E75" i="24"/>
  <c r="L74" i="24"/>
  <c r="T74" i="24" s="1"/>
  <c r="M74" i="24"/>
  <c r="U74" i="24" s="1"/>
  <c r="N73" i="24"/>
  <c r="V73" i="24" s="1"/>
  <c r="K73" i="24"/>
  <c r="S73" i="24" s="1"/>
  <c r="G75" i="14" l="1"/>
  <c r="I74" i="14"/>
  <c r="H74" i="14"/>
  <c r="C80" i="17"/>
  <c r="D79" i="17"/>
  <c r="J74" i="12"/>
  <c r="N74" i="12" s="1"/>
  <c r="I74" i="12"/>
  <c r="M74" i="12" s="1"/>
  <c r="H75" i="12"/>
  <c r="F75" i="24"/>
  <c r="G75" i="24"/>
  <c r="I75" i="24"/>
  <c r="Q75" i="24" s="1"/>
  <c r="E76" i="24"/>
  <c r="M75" i="24"/>
  <c r="U75" i="24" s="1"/>
  <c r="L75" i="24"/>
  <c r="T75" i="24" s="1"/>
  <c r="C81" i="18"/>
  <c r="D80" i="18"/>
  <c r="O74" i="24"/>
  <c r="W74" i="24" s="1"/>
  <c r="J74" i="24"/>
  <c r="R74" i="24" s="1"/>
  <c r="F77" i="12"/>
  <c r="Q77" i="12" s="1"/>
  <c r="E78" i="12"/>
  <c r="F80" i="13"/>
  <c r="G79" i="13"/>
  <c r="H79" i="13" s="1"/>
  <c r="N74" i="24"/>
  <c r="V74" i="24" s="1"/>
  <c r="K74" i="24"/>
  <c r="S74" i="24" s="1"/>
  <c r="D74" i="22"/>
  <c r="E73" i="22"/>
  <c r="F73" i="22"/>
  <c r="D84" i="21"/>
  <c r="F83" i="21"/>
  <c r="G83" i="21"/>
  <c r="H83" i="21"/>
  <c r="I83" i="21"/>
  <c r="D80" i="17" l="1"/>
  <c r="C81" i="17"/>
  <c r="I75" i="14"/>
  <c r="G76" i="14"/>
  <c r="H75" i="14"/>
  <c r="C82" i="18"/>
  <c r="D81" i="18"/>
  <c r="J75" i="12"/>
  <c r="N75" i="12" s="1"/>
  <c r="I75" i="12"/>
  <c r="M75" i="12" s="1"/>
  <c r="H76" i="12"/>
  <c r="E79" i="12"/>
  <c r="F78" i="12"/>
  <c r="Q78" i="12" s="1"/>
  <c r="G76" i="24"/>
  <c r="F76" i="24"/>
  <c r="E77" i="24"/>
  <c r="I76" i="24"/>
  <c r="Q76" i="24" s="1"/>
  <c r="M76" i="24"/>
  <c r="U76" i="24" s="1"/>
  <c r="L76" i="24"/>
  <c r="T76" i="24" s="1"/>
  <c r="F81" i="13"/>
  <c r="G80" i="13"/>
  <c r="H80" i="13" s="1"/>
  <c r="D85" i="21"/>
  <c r="G84" i="21"/>
  <c r="I84" i="21"/>
  <c r="F84" i="21"/>
  <c r="H84" i="21"/>
  <c r="N75" i="24"/>
  <c r="V75" i="24" s="1"/>
  <c r="K75" i="24"/>
  <c r="S75" i="24" s="1"/>
  <c r="D75" i="22"/>
  <c r="E74" i="22"/>
  <c r="F74" i="22"/>
  <c r="J75" i="24"/>
  <c r="R75" i="24" s="1"/>
  <c r="O75" i="24"/>
  <c r="W75" i="24" s="1"/>
  <c r="I76" i="14" l="1"/>
  <c r="H76" i="14"/>
  <c r="G77" i="14"/>
  <c r="D81" i="17"/>
  <c r="C82" i="17"/>
  <c r="G81" i="13"/>
  <c r="H81" i="13" s="1"/>
  <c r="F82" i="13"/>
  <c r="E80" i="12"/>
  <c r="F79" i="12"/>
  <c r="Q79" i="12" s="1"/>
  <c r="J76" i="12"/>
  <c r="N76" i="12" s="1"/>
  <c r="H77" i="12"/>
  <c r="I76" i="12"/>
  <c r="M76" i="12" s="1"/>
  <c r="D76" i="22"/>
  <c r="E75" i="22"/>
  <c r="F75" i="22"/>
  <c r="I77" i="24"/>
  <c r="Q77" i="24" s="1"/>
  <c r="E78" i="24"/>
  <c r="F77" i="24"/>
  <c r="G77" i="24"/>
  <c r="L77" i="24"/>
  <c r="T77" i="24" s="1"/>
  <c r="M77" i="24"/>
  <c r="U77" i="24" s="1"/>
  <c r="J76" i="24"/>
  <c r="R76" i="24" s="1"/>
  <c r="O76" i="24"/>
  <c r="W76" i="24" s="1"/>
  <c r="D86" i="21"/>
  <c r="G85" i="21"/>
  <c r="F85" i="21"/>
  <c r="I85" i="21"/>
  <c r="H85" i="21"/>
  <c r="K76" i="24"/>
  <c r="S76" i="24" s="1"/>
  <c r="N76" i="24"/>
  <c r="V76" i="24" s="1"/>
  <c r="C83" i="18"/>
  <c r="D82" i="18"/>
  <c r="C83" i="17" l="1"/>
  <c r="D82" i="17"/>
  <c r="H77" i="14"/>
  <c r="G78" i="14"/>
  <c r="I77" i="14"/>
  <c r="J77" i="24"/>
  <c r="R77" i="24" s="1"/>
  <c r="O77" i="24"/>
  <c r="W77" i="24" s="1"/>
  <c r="C84" i="18"/>
  <c r="D83" i="18"/>
  <c r="I78" i="24"/>
  <c r="Q78" i="24" s="1"/>
  <c r="E79" i="24"/>
  <c r="F78" i="24"/>
  <c r="L78" i="24"/>
  <c r="T78" i="24" s="1"/>
  <c r="G78" i="24"/>
  <c r="M78" i="24"/>
  <c r="U78" i="24" s="1"/>
  <c r="D87" i="21"/>
  <c r="G86" i="21"/>
  <c r="H86" i="21"/>
  <c r="I86" i="21"/>
  <c r="F86" i="21"/>
  <c r="D77" i="22"/>
  <c r="E76" i="22"/>
  <c r="F76" i="22"/>
  <c r="F80" i="12"/>
  <c r="Q80" i="12" s="1"/>
  <c r="E81" i="12"/>
  <c r="F83" i="13"/>
  <c r="G82" i="13"/>
  <c r="H82" i="13" s="1"/>
  <c r="K77" i="24"/>
  <c r="S77" i="24" s="1"/>
  <c r="N77" i="24"/>
  <c r="V77" i="24" s="1"/>
  <c r="J77" i="12"/>
  <c r="N77" i="12" s="1"/>
  <c r="H78" i="12"/>
  <c r="I77" i="12"/>
  <c r="M77" i="12" s="1"/>
  <c r="H78" i="14" l="1"/>
  <c r="G79" i="14"/>
  <c r="I78" i="14"/>
  <c r="C84" i="17"/>
  <c r="D83" i="17"/>
  <c r="J78" i="12"/>
  <c r="N78" i="12" s="1"/>
  <c r="I78" i="12"/>
  <c r="M78" i="12" s="1"/>
  <c r="H79" i="12"/>
  <c r="E82" i="12"/>
  <c r="F81" i="12"/>
  <c r="Q81" i="12" s="1"/>
  <c r="J78" i="24"/>
  <c r="R78" i="24" s="1"/>
  <c r="O78" i="24"/>
  <c r="W78" i="24" s="1"/>
  <c r="G79" i="24"/>
  <c r="I79" i="24"/>
  <c r="Q79" i="24" s="1"/>
  <c r="F79" i="24"/>
  <c r="E80" i="24"/>
  <c r="L79" i="24"/>
  <c r="T79" i="24" s="1"/>
  <c r="M79" i="24"/>
  <c r="U79" i="24" s="1"/>
  <c r="D88" i="21"/>
  <c r="I87" i="21"/>
  <c r="G87" i="21"/>
  <c r="H87" i="21"/>
  <c r="F87" i="21"/>
  <c r="D84" i="18"/>
  <c r="C85" i="18"/>
  <c r="G83" i="13"/>
  <c r="H83" i="13" s="1"/>
  <c r="F84" i="13"/>
  <c r="E77" i="22"/>
  <c r="D78" i="22"/>
  <c r="F77" i="22"/>
  <c r="N78" i="24"/>
  <c r="V78" i="24" s="1"/>
  <c r="K78" i="24"/>
  <c r="S78" i="24" s="1"/>
  <c r="C85" i="17" l="1"/>
  <c r="D84" i="17"/>
  <c r="I79" i="14"/>
  <c r="H79" i="14"/>
  <c r="G80" i="14"/>
  <c r="F80" i="24"/>
  <c r="E81" i="24"/>
  <c r="G80" i="24"/>
  <c r="I80" i="24"/>
  <c r="Q80" i="24" s="1"/>
  <c r="M80" i="24"/>
  <c r="U80" i="24" s="1"/>
  <c r="L80" i="24"/>
  <c r="T80" i="24" s="1"/>
  <c r="J79" i="12"/>
  <c r="N79" i="12" s="1"/>
  <c r="I79" i="12"/>
  <c r="M79" i="12" s="1"/>
  <c r="H80" i="12"/>
  <c r="O79" i="24"/>
  <c r="W79" i="24" s="1"/>
  <c r="J79" i="24"/>
  <c r="R79" i="24" s="1"/>
  <c r="E78" i="22"/>
  <c r="D79" i="22"/>
  <c r="F78" i="22"/>
  <c r="G84" i="13"/>
  <c r="H84" i="13" s="1"/>
  <c r="F85" i="13"/>
  <c r="D89" i="21"/>
  <c r="H88" i="21"/>
  <c r="I88" i="21"/>
  <c r="G88" i="21"/>
  <c r="F88" i="21"/>
  <c r="N79" i="24"/>
  <c r="V79" i="24" s="1"/>
  <c r="K79" i="24"/>
  <c r="S79" i="24" s="1"/>
  <c r="C86" i="18"/>
  <c r="D85" i="18"/>
  <c r="F82" i="12"/>
  <c r="Q82" i="12" s="1"/>
  <c r="E83" i="12"/>
  <c r="H80" i="14" l="1"/>
  <c r="I80" i="14"/>
  <c r="G81" i="14"/>
  <c r="C86" i="17"/>
  <c r="D85" i="17"/>
  <c r="E84" i="12"/>
  <c r="F83" i="12"/>
  <c r="Q83" i="12" s="1"/>
  <c r="D80" i="22"/>
  <c r="E79" i="22"/>
  <c r="F79" i="22"/>
  <c r="K80" i="24"/>
  <c r="S80" i="24" s="1"/>
  <c r="N80" i="24"/>
  <c r="V80" i="24" s="1"/>
  <c r="C87" i="18"/>
  <c r="D86" i="18"/>
  <c r="F86" i="13"/>
  <c r="G85" i="13"/>
  <c r="H85" i="13" s="1"/>
  <c r="I81" i="24"/>
  <c r="Q81" i="24" s="1"/>
  <c r="G81" i="24"/>
  <c r="E82" i="24"/>
  <c r="L81" i="24"/>
  <c r="T81" i="24" s="1"/>
  <c r="F81" i="24"/>
  <c r="M81" i="24"/>
  <c r="U81" i="24" s="1"/>
  <c r="H89" i="21"/>
  <c r="I89" i="21"/>
  <c r="D90" i="21"/>
  <c r="G89" i="21"/>
  <c r="F89" i="21"/>
  <c r="J80" i="12"/>
  <c r="N80" i="12" s="1"/>
  <c r="H81" i="12"/>
  <c r="I80" i="12"/>
  <c r="M80" i="12" s="1"/>
  <c r="O80" i="24"/>
  <c r="W80" i="24" s="1"/>
  <c r="J80" i="24"/>
  <c r="R80" i="24" s="1"/>
  <c r="D86" i="17" l="1"/>
  <c r="C87" i="17"/>
  <c r="H81" i="14"/>
  <c r="I81" i="14"/>
  <c r="G82" i="14"/>
  <c r="F82" i="24"/>
  <c r="E83" i="24"/>
  <c r="I82" i="24"/>
  <c r="Q82" i="24" s="1"/>
  <c r="G82" i="24"/>
  <c r="M82" i="24"/>
  <c r="U82" i="24" s="1"/>
  <c r="L82" i="24"/>
  <c r="T82" i="24" s="1"/>
  <c r="N81" i="24"/>
  <c r="V81" i="24" s="1"/>
  <c r="K81" i="24"/>
  <c r="S81" i="24" s="1"/>
  <c r="E85" i="12"/>
  <c r="F84" i="12"/>
  <c r="Q84" i="12" s="1"/>
  <c r="G86" i="13"/>
  <c r="H86" i="13" s="1"/>
  <c r="F87" i="13"/>
  <c r="J81" i="12"/>
  <c r="N81" i="12" s="1"/>
  <c r="I81" i="12"/>
  <c r="M81" i="12" s="1"/>
  <c r="H82" i="12"/>
  <c r="O81" i="24"/>
  <c r="W81" i="24" s="1"/>
  <c r="J81" i="24"/>
  <c r="R81" i="24" s="1"/>
  <c r="C88" i="18"/>
  <c r="D87" i="18"/>
  <c r="D91" i="21"/>
  <c r="G90" i="21"/>
  <c r="H90" i="21"/>
  <c r="F90" i="21"/>
  <c r="I90" i="21"/>
  <c r="D81" i="22"/>
  <c r="E80" i="22"/>
  <c r="F80" i="22"/>
  <c r="I82" i="14" l="1"/>
  <c r="H82" i="14"/>
  <c r="D87" i="17"/>
  <c r="C88" i="17"/>
  <c r="J82" i="12"/>
  <c r="N82" i="12" s="1"/>
  <c r="I82" i="12"/>
  <c r="M82" i="12" s="1"/>
  <c r="H83" i="12"/>
  <c r="D92" i="21"/>
  <c r="I91" i="21"/>
  <c r="H91" i="21"/>
  <c r="G91" i="21"/>
  <c r="F91" i="21"/>
  <c r="G87" i="13"/>
  <c r="H87" i="13" s="1"/>
  <c r="F88" i="13"/>
  <c r="C89" i="18"/>
  <c r="D88" i="18"/>
  <c r="G83" i="24"/>
  <c r="E84" i="24"/>
  <c r="F83" i="24"/>
  <c r="I83" i="24"/>
  <c r="Q83" i="24" s="1"/>
  <c r="M83" i="24"/>
  <c r="U83" i="24" s="1"/>
  <c r="L83" i="24"/>
  <c r="T83" i="24" s="1"/>
  <c r="K82" i="24"/>
  <c r="S82" i="24" s="1"/>
  <c r="N82" i="24"/>
  <c r="V82" i="24" s="1"/>
  <c r="D82" i="22"/>
  <c r="F81" i="22"/>
  <c r="E81" i="22"/>
  <c r="F85" i="12"/>
  <c r="Q85" i="12" s="1"/>
  <c r="E86" i="12"/>
  <c r="J82" i="24"/>
  <c r="R82" i="24" s="1"/>
  <c r="O82" i="24"/>
  <c r="W82" i="24" s="1"/>
  <c r="C89" i="17" l="1"/>
  <c r="D88" i="17"/>
  <c r="K83" i="24"/>
  <c r="S83" i="24" s="1"/>
  <c r="N83" i="24"/>
  <c r="V83" i="24" s="1"/>
  <c r="J83" i="24"/>
  <c r="R83" i="24" s="1"/>
  <c r="O83" i="24"/>
  <c r="W83" i="24" s="1"/>
  <c r="C90" i="18"/>
  <c r="D89" i="18"/>
  <c r="J83" i="12"/>
  <c r="N83" i="12" s="1"/>
  <c r="I83" i="12"/>
  <c r="M83" i="12" s="1"/>
  <c r="H84" i="12"/>
  <c r="F89" i="13"/>
  <c r="G88" i="13"/>
  <c r="H88" i="13" s="1"/>
  <c r="I84" i="24"/>
  <c r="Q84" i="24" s="1"/>
  <c r="G84" i="24"/>
  <c r="F84" i="24"/>
  <c r="L84" i="24"/>
  <c r="T84" i="24" s="1"/>
  <c r="E85" i="24"/>
  <c r="M84" i="24"/>
  <c r="U84" i="24" s="1"/>
  <c r="E82" i="22"/>
  <c r="F82" i="22"/>
  <c r="I92" i="21"/>
  <c r="D93" i="21"/>
  <c r="F92" i="21"/>
  <c r="H92" i="21"/>
  <c r="G92" i="21"/>
  <c r="E87" i="12"/>
  <c r="F86" i="12"/>
  <c r="Q86" i="12" s="1"/>
  <c r="D89" i="17" l="1"/>
  <c r="C90" i="17"/>
  <c r="E86" i="24"/>
  <c r="G85" i="24"/>
  <c r="I85" i="24"/>
  <c r="Q85" i="24" s="1"/>
  <c r="F85" i="24"/>
  <c r="L85" i="24"/>
  <c r="T85" i="24" s="1"/>
  <c r="M85" i="24"/>
  <c r="U85" i="24" s="1"/>
  <c r="O84" i="24"/>
  <c r="W84" i="24" s="1"/>
  <c r="J84" i="24"/>
  <c r="R84" i="24" s="1"/>
  <c r="K84" i="24"/>
  <c r="S84" i="24" s="1"/>
  <c r="N84" i="24"/>
  <c r="V84" i="24" s="1"/>
  <c r="D90" i="18"/>
  <c r="C91" i="18"/>
  <c r="G89" i="13"/>
  <c r="H89" i="13" s="1"/>
  <c r="F90" i="13"/>
  <c r="D94" i="21"/>
  <c r="F93" i="21"/>
  <c r="H93" i="21"/>
  <c r="I93" i="21"/>
  <c r="G93" i="21"/>
  <c r="E88" i="12"/>
  <c r="F87" i="12"/>
  <c r="Q87" i="12" s="1"/>
  <c r="J84" i="12"/>
  <c r="N84" i="12" s="1"/>
  <c r="H85" i="12"/>
  <c r="I84" i="12"/>
  <c r="M84" i="12" s="1"/>
  <c r="C91" i="17" l="1"/>
  <c r="D90" i="17"/>
  <c r="J85" i="12"/>
  <c r="N85" i="12" s="1"/>
  <c r="H86" i="12"/>
  <c r="I85" i="12"/>
  <c r="M85" i="12" s="1"/>
  <c r="D95" i="21"/>
  <c r="H94" i="21"/>
  <c r="G94" i="21"/>
  <c r="I94" i="21"/>
  <c r="F94" i="21"/>
  <c r="F91" i="13"/>
  <c r="G90" i="13"/>
  <c r="H90" i="13" s="1"/>
  <c r="F88" i="12"/>
  <c r="Q88" i="12" s="1"/>
  <c r="E89" i="12"/>
  <c r="J85" i="24"/>
  <c r="R85" i="24" s="1"/>
  <c r="O85" i="24"/>
  <c r="W85" i="24" s="1"/>
  <c r="N85" i="24"/>
  <c r="V85" i="24" s="1"/>
  <c r="K85" i="24"/>
  <c r="S85" i="24" s="1"/>
  <c r="C92" i="18"/>
  <c r="D91" i="18"/>
  <c r="I86" i="24"/>
  <c r="Q86" i="24" s="1"/>
  <c r="G86" i="24"/>
  <c r="E87" i="24"/>
  <c r="F86" i="24"/>
  <c r="M86" i="24"/>
  <c r="U86" i="24" s="1"/>
  <c r="L86" i="24"/>
  <c r="T86" i="24" s="1"/>
  <c r="D91" i="17" l="1"/>
  <c r="C92" i="17"/>
  <c r="O86" i="24"/>
  <c r="W86" i="24" s="1"/>
  <c r="J86" i="24"/>
  <c r="R86" i="24" s="1"/>
  <c r="G87" i="24"/>
  <c r="F87" i="24"/>
  <c r="E88" i="24"/>
  <c r="I87" i="24"/>
  <c r="Q87" i="24" s="1"/>
  <c r="L87" i="24"/>
  <c r="T87" i="24" s="1"/>
  <c r="M87" i="24"/>
  <c r="U87" i="24" s="1"/>
  <c r="F89" i="12"/>
  <c r="Q89" i="12" s="1"/>
  <c r="E90" i="12"/>
  <c r="J86" i="12"/>
  <c r="N86" i="12" s="1"/>
  <c r="H87" i="12"/>
  <c r="I86" i="12"/>
  <c r="M86" i="12" s="1"/>
  <c r="K86" i="24"/>
  <c r="S86" i="24" s="1"/>
  <c r="N86" i="24"/>
  <c r="V86" i="24" s="1"/>
  <c r="D96" i="21"/>
  <c r="G95" i="21"/>
  <c r="H95" i="21"/>
  <c r="I95" i="21"/>
  <c r="F95" i="21"/>
  <c r="C93" i="18"/>
  <c r="D92" i="18"/>
  <c r="G91" i="13"/>
  <c r="H91" i="13" s="1"/>
  <c r="F92" i="13"/>
  <c r="G92" i="13" s="1"/>
  <c r="H92" i="13" s="1"/>
  <c r="D92" i="17" l="1"/>
  <c r="C93" i="17"/>
  <c r="K87" i="24"/>
  <c r="S87" i="24" s="1"/>
  <c r="N87" i="24"/>
  <c r="V87" i="24" s="1"/>
  <c r="F88" i="24"/>
  <c r="E89" i="24"/>
  <c r="I88" i="24"/>
  <c r="Q88" i="24" s="1"/>
  <c r="G88" i="24"/>
  <c r="L88" i="24"/>
  <c r="T88" i="24" s="1"/>
  <c r="M88" i="24"/>
  <c r="U88" i="24" s="1"/>
  <c r="O87" i="24"/>
  <c r="W87" i="24" s="1"/>
  <c r="J87" i="24"/>
  <c r="R87" i="24" s="1"/>
  <c r="F90" i="12"/>
  <c r="Q90" i="12" s="1"/>
  <c r="E91" i="12"/>
  <c r="D97" i="21"/>
  <c r="F96" i="21"/>
  <c r="G96" i="21"/>
  <c r="H96" i="21"/>
  <c r="I96" i="21"/>
  <c r="C94" i="18"/>
  <c r="D93" i="18"/>
  <c r="J87" i="12"/>
  <c r="N87" i="12" s="1"/>
  <c r="I87" i="12"/>
  <c r="M87" i="12" s="1"/>
  <c r="H88" i="12"/>
  <c r="C94" i="17" l="1"/>
  <c r="D93" i="17"/>
  <c r="N88" i="24"/>
  <c r="V88" i="24" s="1"/>
  <c r="K88" i="24"/>
  <c r="S88" i="24" s="1"/>
  <c r="O88" i="24"/>
  <c r="W88" i="24" s="1"/>
  <c r="J88" i="24"/>
  <c r="R88" i="24" s="1"/>
  <c r="J88" i="12"/>
  <c r="N88" i="12" s="1"/>
  <c r="H89" i="12"/>
  <c r="I88" i="12"/>
  <c r="M88" i="12" s="1"/>
  <c r="D98" i="21"/>
  <c r="H97" i="21"/>
  <c r="G97" i="21"/>
  <c r="I97" i="21"/>
  <c r="F97" i="21"/>
  <c r="F89" i="24"/>
  <c r="I89" i="24"/>
  <c r="Q89" i="24" s="1"/>
  <c r="G89" i="24"/>
  <c r="E90" i="24"/>
  <c r="L89" i="24"/>
  <c r="T89" i="24" s="1"/>
  <c r="M89" i="24"/>
  <c r="U89" i="24" s="1"/>
  <c r="D94" i="18"/>
  <c r="C95" i="18"/>
  <c r="F91" i="12"/>
  <c r="Q91" i="12" s="1"/>
  <c r="E92" i="12"/>
  <c r="C95" i="17" l="1"/>
  <c r="D94" i="17"/>
  <c r="J89" i="24"/>
  <c r="R89" i="24" s="1"/>
  <c r="O89" i="24"/>
  <c r="W89" i="24" s="1"/>
  <c r="G90" i="24"/>
  <c r="I90" i="24"/>
  <c r="Q90" i="24" s="1"/>
  <c r="E91" i="24"/>
  <c r="L90" i="24"/>
  <c r="T90" i="24" s="1"/>
  <c r="F90" i="24"/>
  <c r="M90" i="24"/>
  <c r="U90" i="24" s="1"/>
  <c r="D99" i="21"/>
  <c r="F98" i="21"/>
  <c r="H98" i="21"/>
  <c r="I98" i="21"/>
  <c r="G98" i="21"/>
  <c r="N89" i="24"/>
  <c r="V89" i="24" s="1"/>
  <c r="K89" i="24"/>
  <c r="S89" i="24" s="1"/>
  <c r="F92" i="12"/>
  <c r="Q92" i="12" s="1"/>
  <c r="E93" i="12"/>
  <c r="H90" i="12"/>
  <c r="J89" i="12"/>
  <c r="N89" i="12" s="1"/>
  <c r="I89" i="12"/>
  <c r="M89" i="12" s="1"/>
  <c r="C96" i="18"/>
  <c r="D95" i="18"/>
  <c r="C96" i="17" l="1"/>
  <c r="D96" i="17" s="1"/>
  <c r="D95" i="17"/>
  <c r="J90" i="24"/>
  <c r="R90" i="24" s="1"/>
  <c r="O90" i="24"/>
  <c r="W90" i="24" s="1"/>
  <c r="K90" i="24"/>
  <c r="S90" i="24" s="1"/>
  <c r="N90" i="24"/>
  <c r="V90" i="24" s="1"/>
  <c r="C97" i="18"/>
  <c r="D96" i="18"/>
  <c r="I91" i="24"/>
  <c r="Q91" i="24" s="1"/>
  <c r="G91" i="24"/>
  <c r="E92" i="24"/>
  <c r="F91" i="24"/>
  <c r="L91" i="24"/>
  <c r="T91" i="24" s="1"/>
  <c r="M91" i="24"/>
  <c r="U91" i="24" s="1"/>
  <c r="H91" i="12"/>
  <c r="J90" i="12"/>
  <c r="N90" i="12" s="1"/>
  <c r="I90" i="12"/>
  <c r="M90" i="12" s="1"/>
  <c r="F93" i="12"/>
  <c r="Q93" i="12" s="1"/>
  <c r="E94" i="12"/>
  <c r="D100" i="21"/>
  <c r="F99" i="21"/>
  <c r="G99" i="21"/>
  <c r="H99" i="21"/>
  <c r="I99" i="21"/>
  <c r="K91" i="24" l="1"/>
  <c r="S91" i="24" s="1"/>
  <c r="N91" i="24"/>
  <c r="V91" i="24" s="1"/>
  <c r="H92" i="12"/>
  <c r="I91" i="12"/>
  <c r="M91" i="12" s="1"/>
  <c r="J91" i="12"/>
  <c r="N91" i="12" s="1"/>
  <c r="C98" i="18"/>
  <c r="D97" i="18"/>
  <c r="D101" i="21"/>
  <c r="G100" i="21"/>
  <c r="H100" i="21"/>
  <c r="I100" i="21"/>
  <c r="F100" i="21"/>
  <c r="J91" i="24"/>
  <c r="R91" i="24" s="1"/>
  <c r="O91" i="24"/>
  <c r="W91" i="24" s="1"/>
  <c r="F94" i="12"/>
  <c r="Q94" i="12" s="1"/>
  <c r="E95" i="12"/>
  <c r="E93" i="24"/>
  <c r="F92" i="24"/>
  <c r="G92" i="24"/>
  <c r="I92" i="24"/>
  <c r="Q92" i="24" s="1"/>
  <c r="M92" i="24"/>
  <c r="U92" i="24" s="1"/>
  <c r="L92" i="24"/>
  <c r="T92" i="24" s="1"/>
  <c r="F95" i="12" l="1"/>
  <c r="Q95" i="12" s="1"/>
  <c r="E96" i="12"/>
  <c r="D102" i="21"/>
  <c r="G101" i="21"/>
  <c r="F101" i="21"/>
  <c r="H101" i="21"/>
  <c r="I101" i="21"/>
  <c r="C99" i="18"/>
  <c r="D98" i="18"/>
  <c r="H93" i="12"/>
  <c r="J92" i="12"/>
  <c r="N92" i="12" s="1"/>
  <c r="I92" i="12"/>
  <c r="M92" i="12" s="1"/>
  <c r="J92" i="24"/>
  <c r="R92" i="24" s="1"/>
  <c r="O92" i="24"/>
  <c r="W92" i="24" s="1"/>
  <c r="K92" i="24"/>
  <c r="S92" i="24" s="1"/>
  <c r="N92" i="24"/>
  <c r="V92" i="24" s="1"/>
  <c r="E94" i="24"/>
  <c r="F93" i="24"/>
  <c r="G93" i="24"/>
  <c r="I93" i="24"/>
  <c r="Q93" i="24" s="1"/>
  <c r="M93" i="24"/>
  <c r="U93" i="24" s="1"/>
  <c r="L93" i="24"/>
  <c r="T93" i="24" s="1"/>
  <c r="C100" i="18" l="1"/>
  <c r="D99" i="18"/>
  <c r="G102" i="21"/>
  <c r="H102" i="21"/>
  <c r="I102" i="21"/>
  <c r="F102" i="21"/>
  <c r="H94" i="12"/>
  <c r="J93" i="12"/>
  <c r="N93" i="12" s="1"/>
  <c r="I93" i="12"/>
  <c r="M93" i="12" s="1"/>
  <c r="K93" i="24"/>
  <c r="S93" i="24" s="1"/>
  <c r="N93" i="24"/>
  <c r="V93" i="24" s="1"/>
  <c r="J93" i="24"/>
  <c r="R93" i="24" s="1"/>
  <c r="O93" i="24"/>
  <c r="W93" i="24" s="1"/>
  <c r="F96" i="12"/>
  <c r="Q96" i="12" s="1"/>
  <c r="E97" i="12"/>
  <c r="I94" i="24"/>
  <c r="Q94" i="24" s="1"/>
  <c r="F94" i="24"/>
  <c r="G94" i="24"/>
  <c r="E95" i="24"/>
  <c r="L94" i="24"/>
  <c r="T94" i="24" s="1"/>
  <c r="M94" i="24"/>
  <c r="U94" i="24" s="1"/>
  <c r="F97" i="12" l="1"/>
  <c r="Q97" i="12" s="1"/>
  <c r="E98" i="12"/>
  <c r="H95" i="12"/>
  <c r="J94" i="12"/>
  <c r="N94" i="12" s="1"/>
  <c r="I94" i="12"/>
  <c r="M94" i="12" s="1"/>
  <c r="G95" i="24"/>
  <c r="I95" i="24"/>
  <c r="Q95" i="24" s="1"/>
  <c r="E96" i="24"/>
  <c r="F95" i="24"/>
  <c r="L95" i="24"/>
  <c r="T95" i="24" s="1"/>
  <c r="M95" i="24"/>
  <c r="U95" i="24" s="1"/>
  <c r="N94" i="24"/>
  <c r="V94" i="24" s="1"/>
  <c r="K94" i="24"/>
  <c r="S94" i="24" s="1"/>
  <c r="J94" i="24"/>
  <c r="R94" i="24" s="1"/>
  <c r="O94" i="24"/>
  <c r="W94" i="24" s="1"/>
  <c r="C101" i="18"/>
  <c r="D100" i="18"/>
  <c r="C102" i="18" l="1"/>
  <c r="D102" i="18" s="1"/>
  <c r="D101" i="18"/>
  <c r="F96" i="24"/>
  <c r="E97" i="24"/>
  <c r="I96" i="24"/>
  <c r="Q96" i="24" s="1"/>
  <c r="G96" i="24"/>
  <c r="M96" i="24"/>
  <c r="U96" i="24" s="1"/>
  <c r="L96" i="24"/>
  <c r="T96" i="24" s="1"/>
  <c r="H96" i="12"/>
  <c r="I95" i="12"/>
  <c r="M95" i="12" s="1"/>
  <c r="J95" i="12"/>
  <c r="N95" i="12" s="1"/>
  <c r="N95" i="24"/>
  <c r="V95" i="24" s="1"/>
  <c r="K95" i="24"/>
  <c r="S95" i="24" s="1"/>
  <c r="F98" i="12"/>
  <c r="Q98" i="12" s="1"/>
  <c r="E99" i="12"/>
  <c r="J95" i="24"/>
  <c r="R95" i="24" s="1"/>
  <c r="O95" i="24"/>
  <c r="W95" i="24" s="1"/>
  <c r="F99" i="12" l="1"/>
  <c r="Q99" i="12" s="1"/>
  <c r="E100" i="12"/>
  <c r="O96" i="24"/>
  <c r="W96" i="24" s="1"/>
  <c r="J96" i="24"/>
  <c r="R96" i="24" s="1"/>
  <c r="K96" i="24"/>
  <c r="S96" i="24" s="1"/>
  <c r="N96" i="24"/>
  <c r="V96" i="24" s="1"/>
  <c r="G97" i="24"/>
  <c r="F97" i="24"/>
  <c r="I97" i="24"/>
  <c r="Q97" i="24" s="1"/>
  <c r="E98" i="24"/>
  <c r="L97" i="24"/>
  <c r="T97" i="24" s="1"/>
  <c r="M97" i="24"/>
  <c r="U97" i="24" s="1"/>
  <c r="H97" i="12"/>
  <c r="I96" i="12"/>
  <c r="M96" i="12" s="1"/>
  <c r="J96" i="12"/>
  <c r="N96" i="12" s="1"/>
  <c r="N97" i="24" l="1"/>
  <c r="V97" i="24" s="1"/>
  <c r="K97" i="24"/>
  <c r="S97" i="24" s="1"/>
  <c r="O97" i="24"/>
  <c r="W97" i="24" s="1"/>
  <c r="J97" i="24"/>
  <c r="R97" i="24" s="1"/>
  <c r="I98" i="24"/>
  <c r="Q98" i="24" s="1"/>
  <c r="F98" i="24"/>
  <c r="G98" i="24"/>
  <c r="E99" i="24"/>
  <c r="L98" i="24"/>
  <c r="T98" i="24" s="1"/>
  <c r="M98" i="24"/>
  <c r="U98" i="24" s="1"/>
  <c r="F100" i="12"/>
  <c r="Q100" i="12" s="1"/>
  <c r="E101" i="12"/>
  <c r="H98" i="12"/>
  <c r="J97" i="12"/>
  <c r="N97" i="12" s="1"/>
  <c r="I97" i="12"/>
  <c r="M97" i="12" s="1"/>
  <c r="E100" i="24" l="1"/>
  <c r="F99" i="24"/>
  <c r="I99" i="24"/>
  <c r="Q99" i="24" s="1"/>
  <c r="G99" i="24"/>
  <c r="M99" i="24"/>
  <c r="U99" i="24" s="1"/>
  <c r="L99" i="24"/>
  <c r="T99" i="24" s="1"/>
  <c r="K98" i="24"/>
  <c r="S98" i="24" s="1"/>
  <c r="N98" i="24"/>
  <c r="V98" i="24" s="1"/>
  <c r="O98" i="24"/>
  <c r="W98" i="24" s="1"/>
  <c r="J98" i="24"/>
  <c r="R98" i="24" s="1"/>
  <c r="H99" i="12"/>
  <c r="J98" i="12"/>
  <c r="N98" i="12" s="1"/>
  <c r="I98" i="12"/>
  <c r="M98" i="12" s="1"/>
  <c r="F101" i="12"/>
  <c r="Q101" i="12" s="1"/>
  <c r="E102" i="12"/>
  <c r="F102" i="12" s="1"/>
  <c r="Q102" i="12" s="1"/>
  <c r="N99" i="24" l="1"/>
  <c r="V99" i="24" s="1"/>
  <c r="K99" i="24"/>
  <c r="S99" i="24" s="1"/>
  <c r="H100" i="12"/>
  <c r="I99" i="12"/>
  <c r="M99" i="12" s="1"/>
  <c r="J99" i="12"/>
  <c r="N99" i="12" s="1"/>
  <c r="J99" i="24"/>
  <c r="R99" i="24" s="1"/>
  <c r="O99" i="24"/>
  <c r="W99" i="24" s="1"/>
  <c r="I100" i="24"/>
  <c r="Q100" i="24" s="1"/>
  <c r="E101" i="24"/>
  <c r="M100" i="24"/>
  <c r="U100" i="24" s="1"/>
  <c r="F100" i="24"/>
  <c r="G100" i="24"/>
  <c r="L100" i="24"/>
  <c r="T100" i="24" s="1"/>
  <c r="O100" i="24" l="1"/>
  <c r="W100" i="24" s="1"/>
  <c r="J100" i="24"/>
  <c r="R100" i="24" s="1"/>
  <c r="H101" i="12"/>
  <c r="J100" i="12"/>
  <c r="N100" i="12" s="1"/>
  <c r="I100" i="12"/>
  <c r="M100" i="12" s="1"/>
  <c r="K100" i="24"/>
  <c r="S100" i="24" s="1"/>
  <c r="N100" i="24"/>
  <c r="V100" i="24" s="1"/>
  <c r="F101" i="24"/>
  <c r="I101" i="24"/>
  <c r="Q101" i="24" s="1"/>
  <c r="E102" i="24"/>
  <c r="G101" i="24"/>
  <c r="L101" i="24"/>
  <c r="T101" i="24" s="1"/>
  <c r="M101" i="24"/>
  <c r="U101" i="24" s="1"/>
  <c r="J101" i="24" l="1"/>
  <c r="R101" i="24" s="1"/>
  <c r="O101" i="24"/>
  <c r="W101" i="24" s="1"/>
  <c r="K101" i="24"/>
  <c r="S101" i="24" s="1"/>
  <c r="N101" i="24"/>
  <c r="V101" i="24" s="1"/>
  <c r="H102" i="12"/>
  <c r="J101" i="12"/>
  <c r="N101" i="12" s="1"/>
  <c r="I101" i="12"/>
  <c r="M101" i="12" s="1"/>
  <c r="I102" i="24"/>
  <c r="Q102" i="24" s="1"/>
  <c r="G102" i="24"/>
  <c r="E103" i="24"/>
  <c r="F102" i="24"/>
  <c r="L102" i="24"/>
  <c r="T102" i="24" s="1"/>
  <c r="M102" i="24"/>
  <c r="U102" i="24" s="1"/>
  <c r="J102" i="12" l="1"/>
  <c r="N102" i="12" s="1"/>
  <c r="I102" i="12"/>
  <c r="M102" i="12" s="1"/>
  <c r="G103" i="24"/>
  <c r="E104" i="24"/>
  <c r="F103" i="24"/>
  <c r="I103" i="24"/>
  <c r="Q103" i="24" s="1"/>
  <c r="M103" i="24"/>
  <c r="U103" i="24" s="1"/>
  <c r="L103" i="24"/>
  <c r="T103" i="24" s="1"/>
  <c r="O102" i="24"/>
  <c r="W102" i="24" s="1"/>
  <c r="J102" i="24"/>
  <c r="R102" i="24" s="1"/>
  <c r="N102" i="24"/>
  <c r="V102" i="24" s="1"/>
  <c r="K102" i="24"/>
  <c r="S102" i="24" s="1"/>
  <c r="N103" i="24" l="1"/>
  <c r="V103" i="24" s="1"/>
  <c r="K103" i="24"/>
  <c r="S103" i="24" s="1"/>
  <c r="F104" i="24"/>
  <c r="E105" i="24"/>
  <c r="G104" i="24"/>
  <c r="I104" i="24"/>
  <c r="Q104" i="24" s="1"/>
  <c r="L104" i="24"/>
  <c r="T104" i="24" s="1"/>
  <c r="M104" i="24"/>
  <c r="U104" i="24" s="1"/>
  <c r="J103" i="24"/>
  <c r="R103" i="24" s="1"/>
  <c r="O103" i="24"/>
  <c r="W103" i="24" s="1"/>
  <c r="O104" i="24" l="1"/>
  <c r="W104" i="24" s="1"/>
  <c r="J104" i="24"/>
  <c r="R104" i="24" s="1"/>
  <c r="K104" i="24"/>
  <c r="S104" i="24" s="1"/>
  <c r="N104" i="24"/>
  <c r="V104" i="24" s="1"/>
  <c r="I105" i="24"/>
  <c r="Q105" i="24" s="1"/>
  <c r="E106" i="24"/>
  <c r="G105" i="24"/>
  <c r="M105" i="24"/>
  <c r="U105" i="24" s="1"/>
  <c r="F105" i="24"/>
  <c r="L105" i="24"/>
  <c r="T105" i="24" s="1"/>
  <c r="N105" i="24" l="1"/>
  <c r="V105" i="24" s="1"/>
  <c r="K105" i="24"/>
  <c r="S105" i="24" s="1"/>
  <c r="E107" i="24"/>
  <c r="I106" i="24"/>
  <c r="Q106" i="24" s="1"/>
  <c r="F106" i="24"/>
  <c r="G106" i="24"/>
  <c r="L106" i="24"/>
  <c r="T106" i="24" s="1"/>
  <c r="M106" i="24"/>
  <c r="U106" i="24" s="1"/>
  <c r="O105" i="24"/>
  <c r="W105" i="24" s="1"/>
  <c r="J105" i="24"/>
  <c r="R105" i="24" s="1"/>
  <c r="F107" i="24" l="1"/>
  <c r="M107" i="24"/>
  <c r="U107" i="24" s="1"/>
  <c r="G107" i="24"/>
  <c r="E108" i="24"/>
  <c r="I107" i="24"/>
  <c r="Q107" i="24" s="1"/>
  <c r="L107" i="24"/>
  <c r="T107" i="24" s="1"/>
  <c r="J106" i="24"/>
  <c r="R106" i="24" s="1"/>
  <c r="O106" i="24"/>
  <c r="W106" i="24" s="1"/>
  <c r="N106" i="24"/>
  <c r="V106" i="24" s="1"/>
  <c r="K106" i="24"/>
  <c r="S106" i="24" s="1"/>
  <c r="N107" i="24" l="1"/>
  <c r="V107" i="24" s="1"/>
  <c r="K107" i="24"/>
  <c r="S107" i="24" s="1"/>
  <c r="F108" i="24"/>
  <c r="G108" i="24"/>
  <c r="I108" i="24"/>
  <c r="Q108" i="24" s="1"/>
  <c r="L108" i="24"/>
  <c r="T108" i="24" s="1"/>
  <c r="E109" i="24"/>
  <c r="M108" i="24"/>
  <c r="U108" i="24" s="1"/>
  <c r="O107" i="24"/>
  <c r="W107" i="24" s="1"/>
  <c r="J107" i="24"/>
  <c r="R107" i="24" s="1"/>
  <c r="G109" i="24" l="1"/>
  <c r="F109" i="24"/>
  <c r="I109" i="24"/>
  <c r="Q109" i="24" s="1"/>
  <c r="E110" i="24"/>
  <c r="M109" i="24"/>
  <c r="U109" i="24" s="1"/>
  <c r="L109" i="24"/>
  <c r="T109" i="24" s="1"/>
  <c r="J108" i="24"/>
  <c r="R108" i="24" s="1"/>
  <c r="O108" i="24"/>
  <c r="W108" i="24" s="1"/>
  <c r="K108" i="24"/>
  <c r="S108" i="24" s="1"/>
  <c r="N108" i="24"/>
  <c r="V108" i="24" s="1"/>
  <c r="I110" i="24" l="1"/>
  <c r="Q110" i="24" s="1"/>
  <c r="F110" i="24"/>
  <c r="E111" i="24"/>
  <c r="G110" i="24"/>
  <c r="M110" i="24"/>
  <c r="U110" i="24" s="1"/>
  <c r="L110" i="24"/>
  <c r="T110" i="24" s="1"/>
  <c r="J109" i="24"/>
  <c r="R109" i="24" s="1"/>
  <c r="O109" i="24"/>
  <c r="W109" i="24" s="1"/>
  <c r="N109" i="24"/>
  <c r="V109" i="24" s="1"/>
  <c r="K109" i="24"/>
  <c r="S109" i="24" s="1"/>
  <c r="G111" i="24" l="1"/>
  <c r="I111" i="24"/>
  <c r="Q111" i="24" s="1"/>
  <c r="F111" i="24"/>
  <c r="E112" i="24"/>
  <c r="M111" i="24"/>
  <c r="U111" i="24" s="1"/>
  <c r="L111" i="24"/>
  <c r="T111" i="24" s="1"/>
  <c r="K110" i="24"/>
  <c r="S110" i="24" s="1"/>
  <c r="N110" i="24"/>
  <c r="V110" i="24" s="1"/>
  <c r="J110" i="24"/>
  <c r="R110" i="24" s="1"/>
  <c r="O110" i="24"/>
  <c r="W110" i="24" s="1"/>
  <c r="O111" i="24" l="1"/>
  <c r="W111" i="24" s="1"/>
  <c r="J111" i="24"/>
  <c r="R111" i="24" s="1"/>
  <c r="F112" i="24"/>
  <c r="E113" i="24"/>
  <c r="I112" i="24"/>
  <c r="Q112" i="24" s="1"/>
  <c r="G112" i="24"/>
  <c r="L112" i="24"/>
  <c r="T112" i="24" s="1"/>
  <c r="M112" i="24"/>
  <c r="U112" i="24" s="1"/>
  <c r="K111" i="24"/>
  <c r="S111" i="24" s="1"/>
  <c r="N111" i="24"/>
  <c r="V111" i="24" s="1"/>
  <c r="O112" i="24" l="1"/>
  <c r="W112" i="24" s="1"/>
  <c r="J112" i="24"/>
  <c r="R112" i="24" s="1"/>
  <c r="K112" i="24"/>
  <c r="S112" i="24" s="1"/>
  <c r="N112" i="24"/>
  <c r="V112" i="24" s="1"/>
  <c r="E114" i="24"/>
  <c r="F113" i="24"/>
  <c r="I113" i="24"/>
  <c r="Q113" i="24" s="1"/>
  <c r="G113" i="24"/>
  <c r="M113" i="24"/>
  <c r="U113" i="24" s="1"/>
  <c r="L113" i="24"/>
  <c r="T113" i="24" s="1"/>
  <c r="N113" i="24" l="1"/>
  <c r="V113" i="24" s="1"/>
  <c r="K113" i="24"/>
  <c r="S113" i="24" s="1"/>
  <c r="O113" i="24"/>
  <c r="W113" i="24" s="1"/>
  <c r="J113" i="24"/>
  <c r="R113" i="24" s="1"/>
  <c r="E115" i="24"/>
  <c r="F114" i="24"/>
  <c r="G114" i="24"/>
  <c r="I114" i="24"/>
  <c r="Q114" i="24" s="1"/>
  <c r="L114" i="24"/>
  <c r="T114" i="24" s="1"/>
  <c r="M114" i="24"/>
  <c r="U114" i="24" s="1"/>
  <c r="K114" i="24" l="1"/>
  <c r="S114" i="24" s="1"/>
  <c r="N114" i="24"/>
  <c r="V114" i="24" s="1"/>
  <c r="F115" i="24"/>
  <c r="E116" i="24"/>
  <c r="I115" i="24"/>
  <c r="Q115" i="24" s="1"/>
  <c r="M115" i="24"/>
  <c r="U115" i="24" s="1"/>
  <c r="G115" i="24"/>
  <c r="L115" i="24"/>
  <c r="T115" i="24" s="1"/>
  <c r="O114" i="24"/>
  <c r="W114" i="24" s="1"/>
  <c r="J114" i="24"/>
  <c r="R114" i="24" s="1"/>
  <c r="N115" i="24" l="1"/>
  <c r="V115" i="24" s="1"/>
  <c r="K115" i="24"/>
  <c r="S115" i="24" s="1"/>
  <c r="J115" i="24"/>
  <c r="R115" i="24" s="1"/>
  <c r="O115" i="24"/>
  <c r="W115" i="24" s="1"/>
  <c r="G116" i="24"/>
  <c r="F116" i="24"/>
  <c r="E117" i="24"/>
  <c r="I116" i="24"/>
  <c r="Q116" i="24" s="1"/>
  <c r="L116" i="24"/>
  <c r="T116" i="24" s="1"/>
  <c r="M116" i="24"/>
  <c r="U116" i="24" s="1"/>
  <c r="I117" i="24" l="1"/>
  <c r="Q117" i="24" s="1"/>
  <c r="F117" i="24"/>
  <c r="E118" i="24"/>
  <c r="G117" i="24"/>
  <c r="M117" i="24"/>
  <c r="U117" i="24" s="1"/>
  <c r="L117" i="24"/>
  <c r="T117" i="24" s="1"/>
  <c r="J116" i="24"/>
  <c r="R116" i="24" s="1"/>
  <c r="O116" i="24"/>
  <c r="W116" i="24" s="1"/>
  <c r="K116" i="24"/>
  <c r="S116" i="24" s="1"/>
  <c r="N116" i="24"/>
  <c r="V116" i="24" s="1"/>
  <c r="N117" i="24" l="1"/>
  <c r="V117" i="24" s="1"/>
  <c r="K117" i="24"/>
  <c r="S117" i="24" s="1"/>
  <c r="I118" i="24"/>
  <c r="Q118" i="24" s="1"/>
  <c r="F118" i="24"/>
  <c r="E119" i="24"/>
  <c r="G118" i="24"/>
  <c r="M118" i="24"/>
  <c r="U118" i="24" s="1"/>
  <c r="L118" i="24"/>
  <c r="T118" i="24" s="1"/>
  <c r="J117" i="24"/>
  <c r="R117" i="24" s="1"/>
  <c r="O117" i="24"/>
  <c r="W117" i="24" s="1"/>
  <c r="K118" i="24" l="1"/>
  <c r="S118" i="24" s="1"/>
  <c r="N118" i="24"/>
  <c r="V118" i="24" s="1"/>
  <c r="G119" i="24"/>
  <c r="I119" i="24"/>
  <c r="Q119" i="24" s="1"/>
  <c r="E120" i="24"/>
  <c r="F119" i="24"/>
  <c r="M119" i="24"/>
  <c r="U119" i="24" s="1"/>
  <c r="L119" i="24"/>
  <c r="T119" i="24" s="1"/>
  <c r="O118" i="24"/>
  <c r="W118" i="24" s="1"/>
  <c r="J118" i="24"/>
  <c r="R118" i="24" s="1"/>
  <c r="K119" i="24" l="1"/>
  <c r="S119" i="24" s="1"/>
  <c r="N119" i="24"/>
  <c r="V119" i="24" s="1"/>
  <c r="O119" i="24"/>
  <c r="W119" i="24" s="1"/>
  <c r="J119" i="24"/>
  <c r="R119" i="24" s="1"/>
  <c r="F120" i="24"/>
  <c r="E121" i="24"/>
  <c r="I120" i="24"/>
  <c r="Q120" i="24" s="1"/>
  <c r="G120" i="24"/>
  <c r="M120" i="24"/>
  <c r="U120" i="24" s="1"/>
  <c r="L120" i="24"/>
  <c r="T120" i="24" s="1"/>
  <c r="K120" i="24" l="1"/>
  <c r="S120" i="24" s="1"/>
  <c r="N120" i="24"/>
  <c r="V120" i="24" s="1"/>
  <c r="F121" i="24"/>
  <c r="I121" i="24"/>
  <c r="Q121" i="24" s="1"/>
  <c r="E122" i="24"/>
  <c r="G121" i="24"/>
  <c r="M121" i="24"/>
  <c r="U121" i="24" s="1"/>
  <c r="L121" i="24"/>
  <c r="T121" i="24" s="1"/>
  <c r="O120" i="24"/>
  <c r="W120" i="24" s="1"/>
  <c r="J120" i="24"/>
  <c r="R120" i="24" s="1"/>
  <c r="O121" i="24" l="1"/>
  <c r="W121" i="24" s="1"/>
  <c r="J121" i="24"/>
  <c r="R121" i="24" s="1"/>
  <c r="N121" i="24"/>
  <c r="V121" i="24" s="1"/>
  <c r="K121" i="24"/>
  <c r="S121" i="24" s="1"/>
  <c r="F122" i="24"/>
  <c r="E123" i="24"/>
  <c r="G122" i="24"/>
  <c r="I122" i="24"/>
  <c r="Q122" i="24" s="1"/>
  <c r="M122" i="24"/>
  <c r="U122" i="24" s="1"/>
  <c r="L122" i="24"/>
  <c r="T122" i="24" s="1"/>
  <c r="G123" i="24" l="1"/>
  <c r="F123" i="24"/>
  <c r="E124" i="24"/>
  <c r="M123" i="24"/>
  <c r="U123" i="24" s="1"/>
  <c r="I123" i="24"/>
  <c r="Q123" i="24" s="1"/>
  <c r="L123" i="24"/>
  <c r="T123" i="24" s="1"/>
  <c r="K122" i="24"/>
  <c r="S122" i="24" s="1"/>
  <c r="N122" i="24"/>
  <c r="V122" i="24" s="1"/>
  <c r="J122" i="24"/>
  <c r="R122" i="24" s="1"/>
  <c r="O122" i="24"/>
  <c r="W122" i="24" s="1"/>
  <c r="I124" i="24" l="1"/>
  <c r="Q124" i="24" s="1"/>
  <c r="F124" i="24"/>
  <c r="E125" i="24"/>
  <c r="G124" i="24"/>
  <c r="L124" i="24"/>
  <c r="T124" i="24" s="1"/>
  <c r="M124" i="24"/>
  <c r="U124" i="24" s="1"/>
  <c r="J123" i="24"/>
  <c r="R123" i="24" s="1"/>
  <c r="O123" i="24"/>
  <c r="W123" i="24" s="1"/>
  <c r="N123" i="24"/>
  <c r="V123" i="24" s="1"/>
  <c r="K123" i="24"/>
  <c r="S123" i="24" s="1"/>
  <c r="F125" i="24" l="1"/>
  <c r="E126" i="24"/>
  <c r="I125" i="24"/>
  <c r="Q125" i="24" s="1"/>
  <c r="M125" i="24"/>
  <c r="U125" i="24" s="1"/>
  <c r="G125" i="24"/>
  <c r="L125" i="24"/>
  <c r="T125" i="24" s="1"/>
  <c r="K124" i="24"/>
  <c r="S124" i="24" s="1"/>
  <c r="N124" i="24"/>
  <c r="V124" i="24" s="1"/>
  <c r="J124" i="24"/>
  <c r="R124" i="24" s="1"/>
  <c r="O124" i="24"/>
  <c r="W124" i="24" s="1"/>
  <c r="K125" i="24" l="1"/>
  <c r="S125" i="24" s="1"/>
  <c r="N125" i="24"/>
  <c r="V125" i="24" s="1"/>
  <c r="I126" i="24"/>
  <c r="Q126" i="24" s="1"/>
  <c r="F126" i="24"/>
  <c r="E127" i="24"/>
  <c r="G126" i="24"/>
  <c r="M126" i="24"/>
  <c r="U126" i="24" s="1"/>
  <c r="L126" i="24"/>
  <c r="T126" i="24" s="1"/>
  <c r="J125" i="24"/>
  <c r="R125" i="24" s="1"/>
  <c r="O125" i="24"/>
  <c r="W125" i="24" s="1"/>
  <c r="K126" i="24" l="1"/>
  <c r="S126" i="24" s="1"/>
  <c r="N126" i="24"/>
  <c r="V126" i="24" s="1"/>
  <c r="G127" i="24"/>
  <c r="I127" i="24"/>
  <c r="Q127" i="24" s="1"/>
  <c r="E128" i="24"/>
  <c r="L127" i="24"/>
  <c r="T127" i="24" s="1"/>
  <c r="F127" i="24"/>
  <c r="M127" i="24"/>
  <c r="U127" i="24" s="1"/>
  <c r="O126" i="24"/>
  <c r="W126" i="24" s="1"/>
  <c r="J126" i="24"/>
  <c r="R126" i="24" s="1"/>
  <c r="O127" i="24" l="1"/>
  <c r="W127" i="24" s="1"/>
  <c r="J127" i="24"/>
  <c r="R127" i="24" s="1"/>
  <c r="K127" i="24"/>
  <c r="S127" i="24" s="1"/>
  <c r="N127" i="24"/>
  <c r="V127" i="24" s="1"/>
  <c r="F128" i="24"/>
  <c r="E129" i="24"/>
  <c r="I128" i="24"/>
  <c r="Q128" i="24" s="1"/>
  <c r="M128" i="24"/>
  <c r="U128" i="24" s="1"/>
  <c r="G128" i="24"/>
  <c r="L128" i="24"/>
  <c r="T128" i="24" s="1"/>
  <c r="F129" i="24" l="1"/>
  <c r="I129" i="24"/>
  <c r="Q129" i="24" s="1"/>
  <c r="E130" i="24"/>
  <c r="M129" i="24"/>
  <c r="U129" i="24" s="1"/>
  <c r="G129" i="24"/>
  <c r="L129" i="24"/>
  <c r="T129" i="24" s="1"/>
  <c r="O128" i="24"/>
  <c r="W128" i="24" s="1"/>
  <c r="J128" i="24"/>
  <c r="R128" i="24" s="1"/>
  <c r="N128" i="24"/>
  <c r="V128" i="24" s="1"/>
  <c r="K128" i="24"/>
  <c r="S128" i="24" s="1"/>
  <c r="G130" i="24" l="1"/>
  <c r="E131" i="24"/>
  <c r="F130" i="24"/>
  <c r="I130" i="24"/>
  <c r="Q130" i="24" s="1"/>
  <c r="M130" i="24"/>
  <c r="U130" i="24" s="1"/>
  <c r="L130" i="24"/>
  <c r="T130" i="24" s="1"/>
  <c r="N129" i="24"/>
  <c r="V129" i="24" s="1"/>
  <c r="K129" i="24"/>
  <c r="S129" i="24" s="1"/>
  <c r="O129" i="24"/>
  <c r="W129" i="24" s="1"/>
  <c r="J129" i="24"/>
  <c r="R129" i="24" s="1"/>
  <c r="J130" i="24" l="1"/>
  <c r="R130" i="24" s="1"/>
  <c r="O130" i="24"/>
  <c r="W130" i="24" s="1"/>
  <c r="I131" i="24"/>
  <c r="Q131" i="24" s="1"/>
  <c r="L131" i="24"/>
  <c r="T131" i="24" s="1"/>
  <c r="E132" i="24"/>
  <c r="G131" i="24"/>
  <c r="F131" i="24"/>
  <c r="M131" i="24"/>
  <c r="U131" i="24" s="1"/>
  <c r="N130" i="24"/>
  <c r="V130" i="24" s="1"/>
  <c r="K130" i="24"/>
  <c r="S130" i="24" s="1"/>
  <c r="O131" i="24" l="1"/>
  <c r="W131" i="24" s="1"/>
  <c r="J131" i="24"/>
  <c r="R131" i="24" s="1"/>
  <c r="N131" i="24"/>
  <c r="V131" i="24" s="1"/>
  <c r="K131" i="24"/>
  <c r="S131" i="24" s="1"/>
  <c r="G132" i="24"/>
  <c r="E133" i="24"/>
  <c r="F132" i="24"/>
  <c r="L132" i="24"/>
  <c r="T132" i="24" s="1"/>
  <c r="I132" i="24"/>
  <c r="Q132" i="24" s="1"/>
  <c r="M132" i="24"/>
  <c r="U132" i="24" s="1"/>
  <c r="O132" i="24" l="1"/>
  <c r="W132" i="24" s="1"/>
  <c r="J132" i="24"/>
  <c r="R132" i="24" s="1"/>
  <c r="N132" i="24"/>
  <c r="V132" i="24" s="1"/>
  <c r="K132" i="24"/>
  <c r="S132" i="24" s="1"/>
  <c r="F133" i="24"/>
  <c r="E134" i="24"/>
  <c r="I133" i="24"/>
  <c r="Q133" i="24" s="1"/>
  <c r="M133" i="24"/>
  <c r="U133" i="24" s="1"/>
  <c r="G133" i="24"/>
  <c r="L133" i="24"/>
  <c r="T133" i="24" s="1"/>
  <c r="O133" i="24" l="1"/>
  <c r="W133" i="24" s="1"/>
  <c r="J133" i="24"/>
  <c r="R133" i="24" s="1"/>
  <c r="G134" i="24"/>
  <c r="E135" i="24"/>
  <c r="L134" i="24"/>
  <c r="T134" i="24" s="1"/>
  <c r="F134" i="24"/>
  <c r="I134" i="24"/>
  <c r="Q134" i="24" s="1"/>
  <c r="M134" i="24"/>
  <c r="U134" i="24" s="1"/>
  <c r="N133" i="24"/>
  <c r="V133" i="24" s="1"/>
  <c r="K133" i="24"/>
  <c r="S133" i="24" s="1"/>
  <c r="N134" i="24" l="1"/>
  <c r="V134" i="24" s="1"/>
  <c r="K134" i="24"/>
  <c r="S134" i="24" s="1"/>
  <c r="J134" i="24"/>
  <c r="R134" i="24" s="1"/>
  <c r="O134" i="24"/>
  <c r="W134" i="24" s="1"/>
  <c r="I135" i="24"/>
  <c r="Q135" i="24" s="1"/>
  <c r="G135" i="24"/>
  <c r="E136" i="24"/>
  <c r="L135" i="24"/>
  <c r="T135" i="24" s="1"/>
  <c r="F135" i="24"/>
  <c r="M135" i="24"/>
  <c r="U135" i="24" s="1"/>
  <c r="F136" i="24" l="1"/>
  <c r="G136" i="24"/>
  <c r="E137" i="24"/>
  <c r="I136" i="24"/>
  <c r="Q136" i="24" s="1"/>
  <c r="L136" i="24"/>
  <c r="T136" i="24" s="1"/>
  <c r="M136" i="24"/>
  <c r="U136" i="24" s="1"/>
  <c r="K135" i="24"/>
  <c r="S135" i="24" s="1"/>
  <c r="N135" i="24"/>
  <c r="V135" i="24" s="1"/>
  <c r="O135" i="24"/>
  <c r="W135" i="24" s="1"/>
  <c r="J135" i="24"/>
  <c r="R135" i="24" s="1"/>
  <c r="G137" i="24" l="1"/>
  <c r="E138" i="24"/>
  <c r="F137" i="24"/>
  <c r="M137" i="24"/>
  <c r="U137" i="24" s="1"/>
  <c r="I137" i="24"/>
  <c r="Q137" i="24" s="1"/>
  <c r="L137" i="24"/>
  <c r="T137" i="24" s="1"/>
  <c r="K136" i="24"/>
  <c r="S136" i="24" s="1"/>
  <c r="N136" i="24"/>
  <c r="V136" i="24" s="1"/>
  <c r="J136" i="24"/>
  <c r="R136" i="24" s="1"/>
  <c r="O136" i="24"/>
  <c r="W136" i="24" s="1"/>
  <c r="O137" i="24" l="1"/>
  <c r="W137" i="24" s="1"/>
  <c r="J137" i="24"/>
  <c r="R137" i="24" s="1"/>
  <c r="L138" i="24"/>
  <c r="T138" i="24" s="1"/>
  <c r="E139" i="24"/>
  <c r="G138" i="24"/>
  <c r="F138" i="24"/>
  <c r="I138" i="24"/>
  <c r="Q138" i="24" s="1"/>
  <c r="M138" i="24"/>
  <c r="U138" i="24" s="1"/>
  <c r="K137" i="24"/>
  <c r="S137" i="24" s="1"/>
  <c r="N137" i="24"/>
  <c r="V137" i="24" s="1"/>
  <c r="J138" i="24" l="1"/>
  <c r="R138" i="24" s="1"/>
  <c r="O138" i="24"/>
  <c r="W138" i="24" s="1"/>
  <c r="K138" i="24"/>
  <c r="S138" i="24" s="1"/>
  <c r="N138" i="24"/>
  <c r="V138" i="24" s="1"/>
  <c r="I139" i="24"/>
  <c r="Q139" i="24" s="1"/>
  <c r="E140" i="24"/>
  <c r="L139" i="24"/>
  <c r="T139" i="24" s="1"/>
  <c r="F139" i="24"/>
  <c r="G139" i="24"/>
  <c r="M139" i="24"/>
  <c r="U139" i="24" s="1"/>
  <c r="O139" i="24" l="1"/>
  <c r="W139" i="24" s="1"/>
  <c r="J139" i="24"/>
  <c r="R139" i="24" s="1"/>
  <c r="G140" i="24"/>
  <c r="I140" i="24"/>
  <c r="Q140" i="24" s="1"/>
  <c r="L140" i="24"/>
  <c r="T140" i="24" s="1"/>
  <c r="E141" i="24"/>
  <c r="M140" i="24"/>
  <c r="U140" i="24" s="1"/>
  <c r="F140" i="24"/>
  <c r="N139" i="24"/>
  <c r="V139" i="24" s="1"/>
  <c r="K139" i="24"/>
  <c r="S139" i="24" s="1"/>
  <c r="O140" i="24" l="1"/>
  <c r="W140" i="24" s="1"/>
  <c r="J140" i="24"/>
  <c r="R140" i="24" s="1"/>
  <c r="N140" i="24"/>
  <c r="V140" i="24" s="1"/>
  <c r="K140" i="24"/>
  <c r="S140" i="24" s="1"/>
  <c r="F141" i="24"/>
  <c r="E142" i="24"/>
  <c r="G141" i="24"/>
  <c r="L141" i="24"/>
  <c r="T141" i="24" s="1"/>
  <c r="M141" i="24"/>
  <c r="U141" i="24" s="1"/>
  <c r="I141" i="24"/>
  <c r="Q141" i="24" s="1"/>
  <c r="K141" i="24" l="1"/>
  <c r="S141" i="24" s="1"/>
  <c r="N141" i="24"/>
  <c r="V141" i="24" s="1"/>
  <c r="O141" i="24"/>
  <c r="W141" i="24" s="1"/>
  <c r="J141" i="24"/>
  <c r="R141" i="24" s="1"/>
  <c r="I142" i="24"/>
  <c r="Q142" i="24" s="1"/>
  <c r="F142" i="24"/>
  <c r="G142" i="24"/>
  <c r="L142" i="24"/>
  <c r="T142" i="24" s="1"/>
  <c r="M142" i="24"/>
  <c r="U142" i="24" s="1"/>
  <c r="E143" i="24"/>
  <c r="N142" i="24" l="1"/>
  <c r="V142" i="24" s="1"/>
  <c r="K142" i="24"/>
  <c r="S142" i="24" s="1"/>
  <c r="I143" i="24"/>
  <c r="Q143" i="24" s="1"/>
  <c r="L143" i="24"/>
  <c r="T143" i="24" s="1"/>
  <c r="F143" i="24"/>
  <c r="G143" i="24"/>
  <c r="E144" i="24"/>
  <c r="M143" i="24"/>
  <c r="U143" i="24" s="1"/>
  <c r="O142" i="24"/>
  <c r="W142" i="24" s="1"/>
  <c r="J142" i="24"/>
  <c r="R142" i="24" s="1"/>
  <c r="J143" i="24" l="1"/>
  <c r="R143" i="24" s="1"/>
  <c r="O143" i="24"/>
  <c r="W143" i="24" s="1"/>
  <c r="F144" i="24"/>
  <c r="G144" i="24"/>
  <c r="I144" i="24"/>
  <c r="Q144" i="24" s="1"/>
  <c r="M144" i="24"/>
  <c r="U144" i="24" s="1"/>
  <c r="E145" i="24"/>
  <c r="L144" i="24"/>
  <c r="T144" i="24" s="1"/>
  <c r="N143" i="24"/>
  <c r="V143" i="24" s="1"/>
  <c r="K143" i="24"/>
  <c r="S143" i="24" s="1"/>
  <c r="F145" i="24" l="1"/>
  <c r="I145" i="24"/>
  <c r="Q145" i="24" s="1"/>
  <c r="E146" i="24"/>
  <c r="L145" i="24"/>
  <c r="T145" i="24" s="1"/>
  <c r="G145" i="24"/>
  <c r="M145" i="24"/>
  <c r="U145" i="24" s="1"/>
  <c r="O144" i="24"/>
  <c r="W144" i="24" s="1"/>
  <c r="J144" i="24"/>
  <c r="R144" i="24" s="1"/>
  <c r="K144" i="24"/>
  <c r="S144" i="24" s="1"/>
  <c r="N144" i="24"/>
  <c r="V144" i="24" s="1"/>
  <c r="K145" i="24" l="1"/>
  <c r="S145" i="24" s="1"/>
  <c r="N145" i="24"/>
  <c r="V145" i="24" s="1"/>
  <c r="E147" i="24"/>
  <c r="G146" i="24"/>
  <c r="I146" i="24"/>
  <c r="Q146" i="24" s="1"/>
  <c r="L146" i="24"/>
  <c r="T146" i="24" s="1"/>
  <c r="F146" i="24"/>
  <c r="M146" i="24"/>
  <c r="U146" i="24" s="1"/>
  <c r="O145" i="24"/>
  <c r="W145" i="24" s="1"/>
  <c r="J145" i="24"/>
  <c r="R145" i="24" s="1"/>
  <c r="J146" i="24" l="1"/>
  <c r="R146" i="24" s="1"/>
  <c r="O146" i="24"/>
  <c r="W146" i="24" s="1"/>
  <c r="I147" i="24"/>
  <c r="Q147" i="24" s="1"/>
  <c r="F147" i="24"/>
  <c r="L147" i="24"/>
  <c r="T147" i="24" s="1"/>
  <c r="E148" i="24"/>
  <c r="M147" i="24"/>
  <c r="U147" i="24" s="1"/>
  <c r="G147" i="24"/>
  <c r="N146" i="24"/>
  <c r="V146" i="24" s="1"/>
  <c r="K146" i="24"/>
  <c r="S146" i="24" s="1"/>
  <c r="N147" i="24" l="1"/>
  <c r="V147" i="24" s="1"/>
  <c r="K147" i="24"/>
  <c r="S147" i="24" s="1"/>
  <c r="G148" i="24"/>
  <c r="F148" i="24"/>
  <c r="I148" i="24"/>
  <c r="Q148" i="24" s="1"/>
  <c r="L148" i="24"/>
  <c r="T148" i="24" s="1"/>
  <c r="E149" i="24"/>
  <c r="M148" i="24"/>
  <c r="U148" i="24" s="1"/>
  <c r="O147" i="24"/>
  <c r="W147" i="24" s="1"/>
  <c r="J147" i="24"/>
  <c r="R147" i="24" s="1"/>
  <c r="F149" i="24" l="1"/>
  <c r="E150" i="24"/>
  <c r="I149" i="24"/>
  <c r="Q149" i="24" s="1"/>
  <c r="L149" i="24"/>
  <c r="T149" i="24" s="1"/>
  <c r="G149" i="24"/>
  <c r="M149" i="24"/>
  <c r="U149" i="24" s="1"/>
  <c r="K148" i="24"/>
  <c r="S148" i="24" s="1"/>
  <c r="N148" i="24"/>
  <c r="V148" i="24" s="1"/>
  <c r="J148" i="24"/>
  <c r="R148" i="24" s="1"/>
  <c r="O148" i="24"/>
  <c r="W148" i="24" s="1"/>
  <c r="N149" i="24" l="1"/>
  <c r="V149" i="24" s="1"/>
  <c r="K149" i="24"/>
  <c r="S149" i="24" s="1"/>
  <c r="L150" i="24"/>
  <c r="T150" i="24" s="1"/>
  <c r="M150" i="24"/>
  <c r="U150" i="24" s="1"/>
  <c r="G150" i="24"/>
  <c r="I150" i="24"/>
  <c r="Q150" i="24" s="1"/>
  <c r="F150" i="24"/>
  <c r="E151" i="24"/>
  <c r="O149" i="24"/>
  <c r="W149" i="24" s="1"/>
  <c r="J149" i="24"/>
  <c r="R149" i="24" s="1"/>
  <c r="N150" i="24" l="1"/>
  <c r="V150" i="24" s="1"/>
  <c r="K150" i="24"/>
  <c r="S150" i="24" s="1"/>
  <c r="I151" i="24"/>
  <c r="Q151" i="24" s="1"/>
  <c r="F151" i="24"/>
  <c r="G151" i="24"/>
  <c r="E152" i="24"/>
  <c r="L151" i="24"/>
  <c r="T151" i="24" s="1"/>
  <c r="M151" i="24"/>
  <c r="U151" i="24" s="1"/>
  <c r="J150" i="24"/>
  <c r="R150" i="24" s="1"/>
  <c r="O150" i="24"/>
  <c r="W150" i="24" s="1"/>
  <c r="I152" i="24" l="1"/>
  <c r="Q152" i="24" s="1"/>
  <c r="E153" i="24"/>
  <c r="F152" i="24"/>
  <c r="G152" i="24"/>
  <c r="L152" i="24"/>
  <c r="T152" i="24" s="1"/>
  <c r="M152" i="24"/>
  <c r="U152" i="24" s="1"/>
  <c r="K151" i="24"/>
  <c r="S151" i="24" s="1"/>
  <c r="N151" i="24"/>
  <c r="V151" i="24" s="1"/>
  <c r="J151" i="24"/>
  <c r="R151" i="24" s="1"/>
  <c r="O151" i="24"/>
  <c r="W151" i="24" s="1"/>
  <c r="O152" i="24" l="1"/>
  <c r="W152" i="24" s="1"/>
  <c r="J152" i="24"/>
  <c r="R152" i="24" s="1"/>
  <c r="N152" i="24"/>
  <c r="V152" i="24" s="1"/>
  <c r="K152" i="24"/>
  <c r="S152" i="24" s="1"/>
  <c r="E154" i="24"/>
  <c r="F153" i="24"/>
  <c r="I153" i="24"/>
  <c r="Q153" i="24" s="1"/>
  <c r="L153" i="24"/>
  <c r="T153" i="24" s="1"/>
  <c r="G153" i="24"/>
  <c r="M153" i="24"/>
  <c r="U153" i="24" s="1"/>
  <c r="J153" i="24" l="1"/>
  <c r="R153" i="24" s="1"/>
  <c r="O153" i="24"/>
  <c r="W153" i="24" s="1"/>
  <c r="F154" i="24"/>
  <c r="L154" i="24"/>
  <c r="T154" i="24" s="1"/>
  <c r="E155" i="24"/>
  <c r="M154" i="24"/>
  <c r="U154" i="24" s="1"/>
  <c r="G154" i="24"/>
  <c r="I154" i="24"/>
  <c r="Q154" i="24" s="1"/>
  <c r="K153" i="24"/>
  <c r="S153" i="24" s="1"/>
  <c r="N153" i="24"/>
  <c r="V153" i="24" s="1"/>
  <c r="K154" i="24" l="1"/>
  <c r="S154" i="24" s="1"/>
  <c r="N154" i="24"/>
  <c r="V154" i="24" s="1"/>
  <c r="J154" i="24"/>
  <c r="R154" i="24" s="1"/>
  <c r="O154" i="24"/>
  <c r="W154" i="24" s="1"/>
  <c r="I155" i="24"/>
  <c r="Q155" i="24" s="1"/>
  <c r="F155" i="24"/>
  <c r="L155" i="24"/>
  <c r="T155" i="24" s="1"/>
  <c r="E156" i="24"/>
  <c r="M155" i="24"/>
  <c r="U155" i="24" s="1"/>
  <c r="G155" i="24"/>
  <c r="O155" i="24" l="1"/>
  <c r="W155" i="24" s="1"/>
  <c r="J155" i="24"/>
  <c r="R155" i="24" s="1"/>
  <c r="G156" i="24"/>
  <c r="I156" i="24"/>
  <c r="Q156" i="24" s="1"/>
  <c r="F156" i="24"/>
  <c r="M156" i="24"/>
  <c r="U156" i="24" s="1"/>
  <c r="L156" i="24"/>
  <c r="T156" i="24" s="1"/>
  <c r="E157" i="24"/>
  <c r="N155" i="24"/>
  <c r="V155" i="24" s="1"/>
  <c r="K155" i="24"/>
  <c r="S155" i="24" s="1"/>
  <c r="F157" i="24" l="1"/>
  <c r="E158" i="24"/>
  <c r="L157" i="24"/>
  <c r="T157" i="24" s="1"/>
  <c r="M157" i="24"/>
  <c r="U157" i="24" s="1"/>
  <c r="G157" i="24"/>
  <c r="I157" i="24"/>
  <c r="Q157" i="24" s="1"/>
  <c r="N156" i="24"/>
  <c r="V156" i="24" s="1"/>
  <c r="K156" i="24"/>
  <c r="S156" i="24" s="1"/>
  <c r="J156" i="24"/>
  <c r="R156" i="24" s="1"/>
  <c r="O156" i="24"/>
  <c r="W156" i="24" s="1"/>
  <c r="N157" i="24" l="1"/>
  <c r="V157" i="24" s="1"/>
  <c r="K157" i="24"/>
  <c r="S157" i="24" s="1"/>
  <c r="G158" i="24"/>
  <c r="I158" i="24"/>
  <c r="Q158" i="24" s="1"/>
  <c r="E159" i="24"/>
  <c r="M158" i="24"/>
  <c r="U158" i="24" s="1"/>
  <c r="L158" i="24"/>
  <c r="T158" i="24" s="1"/>
  <c r="F158" i="24"/>
  <c r="O157" i="24"/>
  <c r="W157" i="24" s="1"/>
  <c r="J157" i="24"/>
  <c r="R157" i="24" s="1"/>
  <c r="J158" i="24" l="1"/>
  <c r="R158" i="24" s="1"/>
  <c r="O158" i="24"/>
  <c r="W158" i="24" s="1"/>
  <c r="N158" i="24"/>
  <c r="V158" i="24" s="1"/>
  <c r="K158" i="24"/>
  <c r="S158" i="24" s="1"/>
  <c r="I159" i="24"/>
  <c r="Q159" i="24" s="1"/>
  <c r="E160" i="24"/>
  <c r="G159" i="24"/>
  <c r="F159" i="24"/>
  <c r="L159" i="24"/>
  <c r="T159" i="24" s="1"/>
  <c r="M159" i="24"/>
  <c r="U159" i="24" s="1"/>
  <c r="O159" i="24" l="1"/>
  <c r="W159" i="24" s="1"/>
  <c r="J159" i="24"/>
  <c r="R159" i="24" s="1"/>
  <c r="K159" i="24"/>
  <c r="S159" i="24" s="1"/>
  <c r="N159" i="24"/>
  <c r="V159" i="24" s="1"/>
  <c r="E161" i="24"/>
  <c r="M160" i="24"/>
  <c r="U160" i="24" s="1"/>
  <c r="I160" i="24"/>
  <c r="Q160" i="24" s="1"/>
  <c r="F160" i="24"/>
  <c r="G160" i="24"/>
  <c r="L160" i="24"/>
  <c r="T160" i="24" s="1"/>
  <c r="J160" i="24" l="1"/>
  <c r="R160" i="24" s="1"/>
  <c r="O160" i="24"/>
  <c r="W160" i="24" s="1"/>
  <c r="F161" i="24"/>
  <c r="G161" i="24"/>
  <c r="L161" i="24"/>
  <c r="T161" i="24" s="1"/>
  <c r="E162" i="24"/>
  <c r="M161" i="24"/>
  <c r="U161" i="24" s="1"/>
  <c r="I161" i="24"/>
  <c r="Q161" i="24" s="1"/>
  <c r="N160" i="24"/>
  <c r="V160" i="24" s="1"/>
  <c r="K160" i="24"/>
  <c r="S160" i="24" s="1"/>
  <c r="F162" i="24" l="1"/>
  <c r="L162" i="24"/>
  <c r="T162" i="24" s="1"/>
  <c r="E163" i="24"/>
  <c r="M162" i="24"/>
  <c r="U162" i="24" s="1"/>
  <c r="G162" i="24"/>
  <c r="I162" i="24"/>
  <c r="Q162" i="24" s="1"/>
  <c r="O161" i="24"/>
  <c r="W161" i="24" s="1"/>
  <c r="J161" i="24"/>
  <c r="R161" i="24" s="1"/>
  <c r="K161" i="24"/>
  <c r="S161" i="24" s="1"/>
  <c r="N161" i="24"/>
  <c r="V161" i="24" s="1"/>
  <c r="K162" i="24" l="1"/>
  <c r="S162" i="24" s="1"/>
  <c r="N162" i="24"/>
  <c r="V162" i="24" s="1"/>
  <c r="I163" i="24"/>
  <c r="Q163" i="24" s="1"/>
  <c r="G163" i="24"/>
  <c r="F163" i="24"/>
  <c r="M163" i="24"/>
  <c r="U163" i="24" s="1"/>
  <c r="E164" i="24"/>
  <c r="L163" i="24"/>
  <c r="T163" i="24" s="1"/>
  <c r="J162" i="24"/>
  <c r="R162" i="24" s="1"/>
  <c r="O162" i="24"/>
  <c r="W162" i="24" s="1"/>
  <c r="G164" i="24" l="1"/>
  <c r="F164" i="24"/>
  <c r="M164" i="24"/>
  <c r="U164" i="24" s="1"/>
  <c r="I164" i="24"/>
  <c r="Q164" i="24" s="1"/>
  <c r="E165" i="24"/>
  <c r="L164" i="24"/>
  <c r="T164" i="24" s="1"/>
  <c r="J163" i="24"/>
  <c r="R163" i="24" s="1"/>
  <c r="O163" i="24"/>
  <c r="W163" i="24" s="1"/>
  <c r="N163" i="24"/>
  <c r="V163" i="24" s="1"/>
  <c r="K163" i="24"/>
  <c r="S163" i="24" s="1"/>
  <c r="F165" i="24" l="1"/>
  <c r="E166" i="24"/>
  <c r="L165" i="24"/>
  <c r="T165" i="24" s="1"/>
  <c r="G165" i="24"/>
  <c r="I165" i="24"/>
  <c r="Q165" i="24" s="1"/>
  <c r="M165" i="24"/>
  <c r="U165" i="24" s="1"/>
  <c r="J164" i="24"/>
  <c r="R164" i="24" s="1"/>
  <c r="O164" i="24"/>
  <c r="W164" i="24" s="1"/>
  <c r="N164" i="24"/>
  <c r="V164" i="24" s="1"/>
  <c r="K164" i="24"/>
  <c r="S164" i="24" s="1"/>
  <c r="K165" i="24" l="1"/>
  <c r="S165" i="24" s="1"/>
  <c r="N165" i="24"/>
  <c r="V165" i="24" s="1"/>
  <c r="F166" i="24"/>
  <c r="E167" i="24"/>
  <c r="G166" i="24"/>
  <c r="I166" i="24"/>
  <c r="Q166" i="24" s="1"/>
  <c r="M166" i="24"/>
  <c r="U166" i="24" s="1"/>
  <c r="L166" i="24"/>
  <c r="T166" i="24" s="1"/>
  <c r="O165" i="24"/>
  <c r="W165" i="24" s="1"/>
  <c r="J165" i="24"/>
  <c r="R165" i="24" s="1"/>
  <c r="O166" i="24" l="1"/>
  <c r="W166" i="24" s="1"/>
  <c r="J166" i="24"/>
  <c r="R166" i="24" s="1"/>
  <c r="N166" i="24"/>
  <c r="V166" i="24" s="1"/>
  <c r="K166" i="24"/>
  <c r="S166" i="24" s="1"/>
  <c r="E168" i="24"/>
  <c r="I167" i="24"/>
  <c r="Q167" i="24" s="1"/>
  <c r="L167" i="24"/>
  <c r="T167" i="24" s="1"/>
  <c r="F167" i="24"/>
  <c r="G167" i="24"/>
  <c r="M167" i="24"/>
  <c r="U167" i="24" s="1"/>
  <c r="J167" i="24" l="1"/>
  <c r="R167" i="24" s="1"/>
  <c r="O167" i="24"/>
  <c r="W167" i="24" s="1"/>
  <c r="M168" i="24"/>
  <c r="U168" i="24" s="1"/>
  <c r="E169" i="24"/>
  <c r="F168" i="24"/>
  <c r="G168" i="24"/>
  <c r="I168" i="24"/>
  <c r="Q168" i="24" s="1"/>
  <c r="L168" i="24"/>
  <c r="T168" i="24" s="1"/>
  <c r="N167" i="24"/>
  <c r="V167" i="24" s="1"/>
  <c r="K167" i="24"/>
  <c r="S167" i="24" s="1"/>
  <c r="K168" i="24" l="1"/>
  <c r="S168" i="24" s="1"/>
  <c r="N168" i="24"/>
  <c r="V168" i="24" s="1"/>
  <c r="F169" i="24"/>
  <c r="L169" i="24"/>
  <c r="T169" i="24" s="1"/>
  <c r="E170" i="24"/>
  <c r="M169" i="24"/>
  <c r="U169" i="24" s="1"/>
  <c r="G169" i="24"/>
  <c r="I169" i="24"/>
  <c r="Q169" i="24" s="1"/>
  <c r="O168" i="24"/>
  <c r="W168" i="24" s="1"/>
  <c r="J168" i="24"/>
  <c r="R168" i="24" s="1"/>
  <c r="K169" i="24" l="1"/>
  <c r="S169" i="24" s="1"/>
  <c r="N169" i="24"/>
  <c r="V169" i="24" s="1"/>
  <c r="O169" i="24"/>
  <c r="W169" i="24" s="1"/>
  <c r="J169" i="24"/>
  <c r="R169" i="24" s="1"/>
  <c r="G170" i="24"/>
  <c r="F170" i="24"/>
  <c r="I170" i="24"/>
  <c r="Q170" i="24" s="1"/>
  <c r="M170" i="24"/>
  <c r="U170" i="24" s="1"/>
  <c r="L170" i="24"/>
  <c r="T170" i="24" s="1"/>
  <c r="E171" i="24"/>
  <c r="J170" i="24" l="1"/>
  <c r="R170" i="24" s="1"/>
  <c r="O170" i="24"/>
  <c r="W170" i="24" s="1"/>
  <c r="K170" i="24"/>
  <c r="S170" i="24" s="1"/>
  <c r="N170" i="24"/>
  <c r="V170" i="24" s="1"/>
  <c r="I171" i="24"/>
  <c r="Q171" i="24" s="1"/>
  <c r="M171" i="24"/>
  <c r="U171" i="24" s="1"/>
  <c r="G171" i="24"/>
  <c r="L171" i="24"/>
  <c r="T171" i="24" s="1"/>
  <c r="E172" i="24"/>
  <c r="F171" i="24"/>
  <c r="N171" i="24" l="1"/>
  <c r="V171" i="24" s="1"/>
  <c r="K171" i="24"/>
  <c r="S171" i="24" s="1"/>
  <c r="J171" i="24"/>
  <c r="R171" i="24" s="1"/>
  <c r="O171" i="24"/>
  <c r="W171" i="24" s="1"/>
  <c r="G172" i="24"/>
  <c r="F172" i="24"/>
  <c r="I172" i="24"/>
  <c r="Q172" i="24" s="1"/>
  <c r="L172" i="24"/>
  <c r="T172" i="24" s="1"/>
  <c r="E173" i="24"/>
  <c r="M172" i="24"/>
  <c r="U172" i="24" s="1"/>
  <c r="J172" i="24" l="1"/>
  <c r="R172" i="24" s="1"/>
  <c r="O172" i="24"/>
  <c r="W172" i="24" s="1"/>
  <c r="K172" i="24"/>
  <c r="S172" i="24" s="1"/>
  <c r="N172" i="24"/>
  <c r="V172" i="24" s="1"/>
  <c r="F173" i="24"/>
  <c r="E174" i="24"/>
  <c r="M173" i="24"/>
  <c r="U173" i="24" s="1"/>
  <c r="I173" i="24"/>
  <c r="Q173" i="24" s="1"/>
  <c r="G173" i="24"/>
  <c r="L173" i="24"/>
  <c r="T173" i="24" s="1"/>
  <c r="E175" i="24" l="1"/>
  <c r="L174" i="24"/>
  <c r="T174" i="24" s="1"/>
  <c r="F174" i="24"/>
  <c r="G174" i="24"/>
  <c r="I174" i="24"/>
  <c r="Q174" i="24" s="1"/>
  <c r="M174" i="24"/>
  <c r="U174" i="24" s="1"/>
  <c r="O173" i="24"/>
  <c r="W173" i="24" s="1"/>
  <c r="J173" i="24"/>
  <c r="R173" i="24" s="1"/>
  <c r="K173" i="24"/>
  <c r="S173" i="24" s="1"/>
  <c r="N173" i="24"/>
  <c r="V173" i="24" s="1"/>
  <c r="J174" i="24" l="1"/>
  <c r="R174" i="24" s="1"/>
  <c r="O174" i="24"/>
  <c r="W174" i="24" s="1"/>
  <c r="N174" i="24"/>
  <c r="V174" i="24" s="1"/>
  <c r="K174" i="24"/>
  <c r="S174" i="24" s="1"/>
  <c r="I175" i="24"/>
  <c r="Q175" i="24" s="1"/>
  <c r="F175" i="24"/>
  <c r="G175" i="24"/>
  <c r="L175" i="24"/>
  <c r="T175" i="24" s="1"/>
  <c r="E176" i="24"/>
  <c r="M175" i="24"/>
  <c r="U175" i="24" s="1"/>
  <c r="N175" i="24" l="1"/>
  <c r="V175" i="24" s="1"/>
  <c r="K175" i="24"/>
  <c r="S175" i="24" s="1"/>
  <c r="O175" i="24"/>
  <c r="W175" i="24" s="1"/>
  <c r="J175" i="24"/>
  <c r="R175" i="24" s="1"/>
  <c r="F176" i="24"/>
  <c r="M176" i="24"/>
  <c r="U176" i="24" s="1"/>
  <c r="E177" i="24"/>
  <c r="G176" i="24"/>
  <c r="I176" i="24"/>
  <c r="Q176" i="24" s="1"/>
  <c r="L176" i="24"/>
  <c r="T176" i="24" s="1"/>
  <c r="K176" i="24" l="1"/>
  <c r="S176" i="24" s="1"/>
  <c r="N176" i="24"/>
  <c r="V176" i="24" s="1"/>
  <c r="G177" i="24"/>
  <c r="F177" i="24"/>
  <c r="I177" i="24"/>
  <c r="Q177" i="24" s="1"/>
  <c r="E178" i="24"/>
  <c r="L177" i="24"/>
  <c r="T177" i="24" s="1"/>
  <c r="M177" i="24"/>
  <c r="U177" i="24" s="1"/>
  <c r="O176" i="24"/>
  <c r="W176" i="24" s="1"/>
  <c r="J176" i="24"/>
  <c r="R176" i="24" s="1"/>
  <c r="K177" i="24" l="1"/>
  <c r="S177" i="24" s="1"/>
  <c r="N177" i="24"/>
  <c r="V177" i="24" s="1"/>
  <c r="I178" i="24"/>
  <c r="Q178" i="24" s="1"/>
  <c r="G178" i="24"/>
  <c r="L178" i="24"/>
  <c r="T178" i="24" s="1"/>
  <c r="E179" i="24"/>
  <c r="F178" i="24"/>
  <c r="M178" i="24"/>
  <c r="U178" i="24" s="1"/>
  <c r="J177" i="24"/>
  <c r="R177" i="24" s="1"/>
  <c r="O177" i="24"/>
  <c r="W177" i="24" s="1"/>
  <c r="J178" i="24" l="1"/>
  <c r="R178" i="24" s="1"/>
  <c r="O178" i="24"/>
  <c r="W178" i="24" s="1"/>
  <c r="I179" i="24"/>
  <c r="Q179" i="24" s="1"/>
  <c r="G179" i="24"/>
  <c r="L179" i="24"/>
  <c r="T179" i="24" s="1"/>
  <c r="E180" i="24"/>
  <c r="F179" i="24"/>
  <c r="M179" i="24"/>
  <c r="U179" i="24" s="1"/>
  <c r="K178" i="24"/>
  <c r="S178" i="24" s="1"/>
  <c r="N178" i="24"/>
  <c r="V178" i="24" s="1"/>
  <c r="J179" i="24" l="1"/>
  <c r="R179" i="24" s="1"/>
  <c r="O179" i="24"/>
  <c r="W179" i="24" s="1"/>
  <c r="G180" i="24"/>
  <c r="F180" i="24"/>
  <c r="E181" i="24"/>
  <c r="M180" i="24"/>
  <c r="U180" i="24" s="1"/>
  <c r="I180" i="24"/>
  <c r="Q180" i="24" s="1"/>
  <c r="L180" i="24"/>
  <c r="T180" i="24" s="1"/>
  <c r="K179" i="24"/>
  <c r="S179" i="24" s="1"/>
  <c r="N179" i="24"/>
  <c r="V179" i="24" s="1"/>
  <c r="K180" i="24" l="1"/>
  <c r="S180" i="24" s="1"/>
  <c r="N180" i="24"/>
  <c r="V180" i="24" s="1"/>
  <c r="F181" i="24"/>
  <c r="E182" i="24"/>
  <c r="L181" i="24"/>
  <c r="T181" i="24" s="1"/>
  <c r="G181" i="24"/>
  <c r="I181" i="24"/>
  <c r="Q181" i="24" s="1"/>
  <c r="M181" i="24"/>
  <c r="U181" i="24" s="1"/>
  <c r="O180" i="24"/>
  <c r="W180" i="24" s="1"/>
  <c r="J180" i="24"/>
  <c r="R180" i="24" s="1"/>
  <c r="O181" i="24" l="1"/>
  <c r="W181" i="24" s="1"/>
  <c r="J181" i="24"/>
  <c r="R181" i="24" s="1"/>
  <c r="K181" i="24"/>
  <c r="S181" i="24" s="1"/>
  <c r="N181" i="24"/>
  <c r="V181" i="24" s="1"/>
  <c r="F182" i="24"/>
  <c r="G182" i="24"/>
  <c r="I182" i="24"/>
  <c r="Q182" i="24" s="1"/>
  <c r="L182" i="24"/>
  <c r="T182" i="24" s="1"/>
  <c r="M182" i="24"/>
  <c r="U182" i="24" s="1"/>
  <c r="E183" i="24"/>
  <c r="N182" i="24" l="1"/>
  <c r="V182" i="24" s="1"/>
  <c r="K182" i="24"/>
  <c r="S182" i="24" s="1"/>
  <c r="O182" i="24"/>
  <c r="W182" i="24" s="1"/>
  <c r="J182" i="24"/>
  <c r="R182" i="24" s="1"/>
  <c r="F183" i="24"/>
  <c r="I183" i="24"/>
  <c r="Q183" i="24" s="1"/>
  <c r="L183" i="24"/>
  <c r="T183" i="24" s="1"/>
  <c r="G183" i="24"/>
  <c r="E184" i="24"/>
  <c r="M183" i="24"/>
  <c r="U183" i="24" s="1"/>
  <c r="N183" i="24" l="1"/>
  <c r="V183" i="24" s="1"/>
  <c r="K183" i="24"/>
  <c r="S183" i="24" s="1"/>
  <c r="O183" i="24"/>
  <c r="W183" i="24" s="1"/>
  <c r="J183" i="24"/>
  <c r="R183" i="24" s="1"/>
  <c r="G184" i="24"/>
  <c r="M184" i="24"/>
  <c r="U184" i="24" s="1"/>
  <c r="E185" i="24"/>
  <c r="F184" i="24"/>
  <c r="I184" i="24"/>
  <c r="Q184" i="24" s="1"/>
  <c r="L184" i="24"/>
  <c r="T184" i="24" s="1"/>
  <c r="J184" i="24" l="1"/>
  <c r="R184" i="24" s="1"/>
  <c r="O184" i="24"/>
  <c r="W184" i="24" s="1"/>
  <c r="I185" i="24"/>
  <c r="Q185" i="24" s="1"/>
  <c r="L185" i="24"/>
  <c r="T185" i="24" s="1"/>
  <c r="E186" i="24"/>
  <c r="M185" i="24"/>
  <c r="U185" i="24" s="1"/>
  <c r="F185" i="24"/>
  <c r="G185" i="24"/>
  <c r="N184" i="24"/>
  <c r="V184" i="24" s="1"/>
  <c r="K184" i="24"/>
  <c r="S184" i="24" s="1"/>
  <c r="K185" i="24" l="1"/>
  <c r="S185" i="24" s="1"/>
  <c r="N185" i="24"/>
  <c r="V185" i="24" s="1"/>
  <c r="O185" i="24"/>
  <c r="W185" i="24" s="1"/>
  <c r="J185" i="24"/>
  <c r="R185" i="24" s="1"/>
  <c r="I186" i="24"/>
  <c r="Q186" i="24" s="1"/>
  <c r="G186" i="24"/>
  <c r="L186" i="24"/>
  <c r="T186" i="24" s="1"/>
  <c r="E187" i="24"/>
  <c r="M186" i="24"/>
  <c r="U186" i="24" s="1"/>
  <c r="F186" i="24"/>
  <c r="I187" i="24" l="1"/>
  <c r="Q187" i="24" s="1"/>
  <c r="E188" i="24"/>
  <c r="F187" i="24"/>
  <c r="M187" i="24"/>
  <c r="U187" i="24" s="1"/>
  <c r="G187" i="24"/>
  <c r="L187" i="24"/>
  <c r="T187" i="24" s="1"/>
  <c r="K186" i="24"/>
  <c r="S186" i="24" s="1"/>
  <c r="N186" i="24"/>
  <c r="V186" i="24" s="1"/>
  <c r="J186" i="24"/>
  <c r="R186" i="24" s="1"/>
  <c r="O186" i="24"/>
  <c r="W186" i="24" s="1"/>
  <c r="J187" i="24" l="1"/>
  <c r="R187" i="24" s="1"/>
  <c r="O187" i="24"/>
  <c r="W187" i="24" s="1"/>
  <c r="N187" i="24"/>
  <c r="V187" i="24" s="1"/>
  <c r="K187" i="24"/>
  <c r="S187" i="24" s="1"/>
  <c r="I188" i="24"/>
  <c r="Q188" i="24" s="1"/>
  <c r="L188" i="24"/>
  <c r="T188" i="24" s="1"/>
  <c r="F188" i="24"/>
  <c r="E189" i="24"/>
  <c r="M188" i="24"/>
  <c r="U188" i="24" s="1"/>
  <c r="G188" i="24"/>
  <c r="F189" i="24" l="1"/>
  <c r="M189" i="24"/>
  <c r="U189" i="24" s="1"/>
  <c r="E190" i="24"/>
  <c r="I189" i="24"/>
  <c r="Q189" i="24" s="1"/>
  <c r="G189" i="24"/>
  <c r="L189" i="24"/>
  <c r="T189" i="24" s="1"/>
  <c r="O188" i="24"/>
  <c r="W188" i="24" s="1"/>
  <c r="J188" i="24"/>
  <c r="R188" i="24" s="1"/>
  <c r="K188" i="24"/>
  <c r="S188" i="24" s="1"/>
  <c r="N188" i="24"/>
  <c r="V188" i="24" s="1"/>
  <c r="I190" i="24" l="1"/>
  <c r="Q190" i="24" s="1"/>
  <c r="G190" i="24"/>
  <c r="F190" i="24"/>
  <c r="M190" i="24"/>
  <c r="U190" i="24" s="1"/>
  <c r="E191" i="24"/>
  <c r="L190" i="24"/>
  <c r="T190" i="24" s="1"/>
  <c r="N189" i="24"/>
  <c r="V189" i="24" s="1"/>
  <c r="K189" i="24"/>
  <c r="S189" i="24" s="1"/>
  <c r="J189" i="24"/>
  <c r="R189" i="24" s="1"/>
  <c r="O189" i="24"/>
  <c r="W189" i="24" s="1"/>
  <c r="J190" i="24" l="1"/>
  <c r="R190" i="24" s="1"/>
  <c r="O190" i="24"/>
  <c r="W190" i="24" s="1"/>
  <c r="G191" i="24"/>
  <c r="L191" i="24"/>
  <c r="T191" i="24" s="1"/>
  <c r="M191" i="24"/>
  <c r="U191" i="24" s="1"/>
  <c r="E192" i="24"/>
  <c r="F191" i="24"/>
  <c r="I191" i="24"/>
  <c r="Q191" i="24" s="1"/>
  <c r="N190" i="24"/>
  <c r="V190" i="24" s="1"/>
  <c r="K190" i="24"/>
  <c r="S190" i="24" s="1"/>
  <c r="F192" i="24" l="1"/>
  <c r="E193" i="24"/>
  <c r="L192" i="24"/>
  <c r="T192" i="24" s="1"/>
  <c r="I192" i="24"/>
  <c r="Q192" i="24" s="1"/>
  <c r="M192" i="24"/>
  <c r="U192" i="24" s="1"/>
  <c r="G192" i="24"/>
  <c r="J191" i="24"/>
  <c r="R191" i="24" s="1"/>
  <c r="O191" i="24"/>
  <c r="W191" i="24" s="1"/>
  <c r="K191" i="24"/>
  <c r="S191" i="24" s="1"/>
  <c r="N191" i="24"/>
  <c r="V191" i="24" s="1"/>
  <c r="K192" i="24" l="1"/>
  <c r="S192" i="24" s="1"/>
  <c r="N192" i="24"/>
  <c r="V192" i="24" s="1"/>
  <c r="L193" i="24"/>
  <c r="T193" i="24" s="1"/>
  <c r="G193" i="24"/>
  <c r="M193" i="24"/>
  <c r="U193" i="24" s="1"/>
  <c r="F193" i="24"/>
  <c r="I193" i="24"/>
  <c r="Q193" i="24" s="1"/>
  <c r="E194" i="24"/>
  <c r="O192" i="24"/>
  <c r="W192" i="24" s="1"/>
  <c r="J192" i="24"/>
  <c r="R192" i="24" s="1"/>
  <c r="E195" i="24" l="1"/>
  <c r="G194" i="24"/>
  <c r="I194" i="24"/>
  <c r="Q194" i="24" s="1"/>
  <c r="L194" i="24"/>
  <c r="T194" i="24" s="1"/>
  <c r="F194" i="24"/>
  <c r="M194" i="24"/>
  <c r="U194" i="24" s="1"/>
  <c r="J193" i="24"/>
  <c r="R193" i="24" s="1"/>
  <c r="O193" i="24"/>
  <c r="W193" i="24" s="1"/>
  <c r="N193" i="24"/>
  <c r="V193" i="24" s="1"/>
  <c r="K193" i="24"/>
  <c r="S193" i="24" s="1"/>
  <c r="O194" i="24" l="1"/>
  <c r="W194" i="24" s="1"/>
  <c r="J194" i="24"/>
  <c r="R194" i="24" s="1"/>
  <c r="N194" i="24"/>
  <c r="V194" i="24" s="1"/>
  <c r="K194" i="24"/>
  <c r="S194" i="24" s="1"/>
  <c r="G195" i="24"/>
  <c r="M195" i="24"/>
  <c r="U195" i="24" s="1"/>
  <c r="E196" i="24"/>
  <c r="F195" i="24"/>
  <c r="I195" i="24"/>
  <c r="Q195" i="24" s="1"/>
  <c r="L195" i="24"/>
  <c r="T195" i="24" s="1"/>
  <c r="O195" i="24" l="1"/>
  <c r="W195" i="24" s="1"/>
  <c r="J195" i="24"/>
  <c r="R195" i="24" s="1"/>
  <c r="F196" i="24"/>
  <c r="I196" i="24"/>
  <c r="Q196" i="24" s="1"/>
  <c r="L196" i="24"/>
  <c r="T196" i="24" s="1"/>
  <c r="G196" i="24"/>
  <c r="E197" i="24"/>
  <c r="M196" i="24"/>
  <c r="U196" i="24" s="1"/>
  <c r="K195" i="24"/>
  <c r="S195" i="24" s="1"/>
  <c r="N195" i="24"/>
  <c r="V195" i="24" s="1"/>
  <c r="K196" i="24" l="1"/>
  <c r="S196" i="24" s="1"/>
  <c r="N196" i="24"/>
  <c r="V196" i="24" s="1"/>
  <c r="G197" i="24"/>
  <c r="M197" i="24"/>
  <c r="U197" i="24" s="1"/>
  <c r="E198" i="24"/>
  <c r="I197" i="24"/>
  <c r="Q197" i="24" s="1"/>
  <c r="F197" i="24"/>
  <c r="L197" i="24"/>
  <c r="T197" i="24" s="1"/>
  <c r="O196" i="24"/>
  <c r="W196" i="24" s="1"/>
  <c r="J196" i="24"/>
  <c r="R196" i="24" s="1"/>
  <c r="J197" i="24" l="1"/>
  <c r="R197" i="24" s="1"/>
  <c r="O197" i="24"/>
  <c r="W197" i="24" s="1"/>
  <c r="K197" i="24"/>
  <c r="S197" i="24" s="1"/>
  <c r="N197" i="24"/>
  <c r="V197" i="24" s="1"/>
  <c r="I198" i="24"/>
  <c r="Q198" i="24" s="1"/>
  <c r="G198" i="24"/>
  <c r="M198" i="24"/>
  <c r="U198" i="24" s="1"/>
  <c r="E199" i="24"/>
  <c r="L198" i="24"/>
  <c r="T198" i="24" s="1"/>
  <c r="F198" i="24"/>
  <c r="G199" i="24" l="1"/>
  <c r="M199" i="24"/>
  <c r="U199" i="24" s="1"/>
  <c r="E200" i="24"/>
  <c r="F199" i="24"/>
  <c r="I199" i="24"/>
  <c r="Q199" i="24" s="1"/>
  <c r="L199" i="24"/>
  <c r="T199" i="24" s="1"/>
  <c r="J198" i="24"/>
  <c r="R198" i="24" s="1"/>
  <c r="O198" i="24"/>
  <c r="W198" i="24" s="1"/>
  <c r="N198" i="24"/>
  <c r="V198" i="24" s="1"/>
  <c r="K198" i="24"/>
  <c r="S198" i="24" s="1"/>
  <c r="F200" i="24" l="1"/>
  <c r="E201" i="24"/>
  <c r="L200" i="24"/>
  <c r="T200" i="24" s="1"/>
  <c r="M200" i="24"/>
  <c r="U200" i="24" s="1"/>
  <c r="I200" i="24"/>
  <c r="Q200" i="24" s="1"/>
  <c r="G200" i="24"/>
  <c r="J199" i="24"/>
  <c r="R199" i="24" s="1"/>
  <c r="O199" i="24"/>
  <c r="W199" i="24" s="1"/>
  <c r="K199" i="24"/>
  <c r="S199" i="24" s="1"/>
  <c r="N199" i="24"/>
  <c r="V199" i="24" s="1"/>
  <c r="N200" i="24" l="1"/>
  <c r="V200" i="24" s="1"/>
  <c r="K200" i="24"/>
  <c r="S200" i="24" s="1"/>
  <c r="M201" i="24"/>
  <c r="U201" i="24" s="1"/>
  <c r="G201" i="24"/>
  <c r="F201" i="24"/>
  <c r="I201" i="24"/>
  <c r="Q201" i="24" s="1"/>
  <c r="L201" i="24"/>
  <c r="T201" i="24" s="1"/>
  <c r="O200" i="24"/>
  <c r="W200" i="24" s="1"/>
  <c r="J200" i="24"/>
  <c r="R200" i="24" s="1"/>
  <c r="J201" i="24" l="1"/>
  <c r="R201" i="24" s="1"/>
  <c r="O201" i="24"/>
  <c r="W201" i="24" s="1"/>
  <c r="N201" i="24"/>
  <c r="V201" i="24" s="1"/>
  <c r="K201" i="24"/>
  <c r="S201" i="24" s="1"/>
</calcChain>
</file>

<file path=xl/sharedStrings.xml><?xml version="1.0" encoding="utf-8"?>
<sst xmlns="http://schemas.openxmlformats.org/spreadsheetml/2006/main" count="255" uniqueCount="220">
  <si>
    <t>fix.100 parameters:</t>
  </si>
  <si>
    <t>teff(1) =</t>
  </si>
  <si>
    <t>teff(2) =</t>
  </si>
  <si>
    <t>teff(3) =</t>
  </si>
  <si>
    <t>tfunc = teff(1) + teff(2) * exp(teff(3) * stemp)</t>
  </si>
  <si>
    <t>wfunc = 1./(1.+4.*exp(-6.*rwcf(1)))</t>
  </si>
  <si>
    <t xml:space="preserve">wfunc constant = </t>
  </si>
  <si>
    <t xml:space="preserve">tfunc constant = </t>
  </si>
  <si>
    <t>defac = tfunc * wfunc</t>
  </si>
  <si>
    <t>teff(1)</t>
  </si>
  <si>
    <t>teff(2)</t>
  </si>
  <si>
    <t>teff(3)</t>
  </si>
  <si>
    <t>tfunc</t>
  </si>
  <si>
    <t>stemp - degrees C</t>
  </si>
  <si>
    <t>tfunc constant</t>
  </si>
  <si>
    <t>wfunc constant</t>
  </si>
  <si>
    <t>crop.100 parameters:</t>
  </si>
  <si>
    <t>pramn(1,1) - minimum C/N ratio with zero biomass</t>
  </si>
  <si>
    <t>pramn(1,2)  - minimum C/N ratio with biomass greater than or equal to biomax</t>
  </si>
  <si>
    <t>pramx(1,1) - maximum C/N ratio with zero biomass</t>
  </si>
  <si>
    <t>pramx(1,2) - maximum C/N ratio with biomass greater than or equal to biomax</t>
  </si>
  <si>
    <t>biomax - biomass level above which the minimum and maximum C/E ratios of the new shoot</t>
  </si>
  <si>
    <t xml:space="preserve">              increments equal pramn(1,2) and pramx(1,2) respectively (g biomass/m2)</t>
  </si>
  <si>
    <t xml:space="preserve">pramn(1,1) = </t>
  </si>
  <si>
    <t xml:space="preserve">pramn(2,1) = </t>
  </si>
  <si>
    <t xml:space="preserve">pramx(1,1) = </t>
  </si>
  <si>
    <t xml:space="preserve">pramx(2,1) = </t>
  </si>
  <si>
    <t xml:space="preserve">biomax = </t>
  </si>
  <si>
    <t>minimum C/N = MIN(pramn(1,1)+(pramn(1,2)-pramn(1,1))*grams_biomass/biomax, pramn(1,2))</t>
  </si>
  <si>
    <t>maximum C/N = MIN(pramx(1,1)+(pramx(1,2)-pramx(1,1))*grams_biomass/biomax, pramx(1,2))</t>
  </si>
  <si>
    <t>biomass (g/m2)</t>
  </si>
  <si>
    <t>pramn(1,1)</t>
  </si>
  <si>
    <t>pramx(1,1)</t>
  </si>
  <si>
    <t>biomax</t>
  </si>
  <si>
    <t>pramn(1,2)</t>
  </si>
  <si>
    <t>pramx(1,2)</t>
  </si>
  <si>
    <t>mininum C/N</t>
  </si>
  <si>
    <t>maximum C/N</t>
  </si>
  <si>
    <t>crop.100 or tree.100 parameters:</t>
  </si>
  <si>
    <t>ppdf(1) - optimum temperature for production</t>
  </si>
  <si>
    <t>ppdf(2) - maximum temperature for production</t>
  </si>
  <si>
    <t>ppdf(3) - left curve shape</t>
  </si>
  <si>
    <t>ppdf(4) - right curve shape</t>
  </si>
  <si>
    <t>ppdf(1) =</t>
  </si>
  <si>
    <t>ppdf(2) =</t>
  </si>
  <si>
    <t>ppdf(3) =</t>
  </si>
  <si>
    <t xml:space="preserve">ppdf(4) = </t>
  </si>
  <si>
    <t>ppdf(1) = a</t>
  </si>
  <si>
    <t>ppdf(3) = c</t>
  </si>
  <si>
    <t>x = temperature</t>
  </si>
  <si>
    <t>ppdf(2) = b</t>
  </si>
  <si>
    <t>ppdf(4) = d</t>
  </si>
  <si>
    <t>frac = (b-x)/(b-a)</t>
  </si>
  <si>
    <t>potential production = exp(c/d * (1. - frac**d)) * (frac**c)</t>
  </si>
  <si>
    <t>ppdf(1)</t>
  </si>
  <si>
    <t>ppdf(2)</t>
  </si>
  <si>
    <t>ctemp - degrees C</t>
  </si>
  <si>
    <t>frac</t>
  </si>
  <si>
    <t>potential production</t>
  </si>
  <si>
    <t>ppdf(3)</t>
  </si>
  <si>
    <t>ppdf(4)</t>
  </si>
  <si>
    <t>crop.100 and/or tree.100 parameters:</t>
  </si>
  <si>
    <t xml:space="preserve">co2itr - the effect on the transpiration rate of doubling the atmospheric CO2 concentration from 350 ppm to 700 ppm </t>
  </si>
  <si>
    <t>co2ipr - the effect on plant production of doubling the atmospheric CO2 concentration from 350 ppm to 700 ppm</t>
  </si>
  <si>
    <t>co2itr =</t>
  </si>
  <si>
    <t>co2ipr =</t>
  </si>
  <si>
    <t>CO2 concentration</t>
  </si>
  <si>
    <t>transpiration</t>
  </si>
  <si>
    <t>production</t>
  </si>
  <si>
    <t>co2itr</t>
  </si>
  <si>
    <t>co2ipr</t>
  </si>
  <si>
    <t>idef = 1:</t>
  </si>
  <si>
    <t>idef = 2:</t>
  </si>
  <si>
    <t>wfunc = 1./(1. + 30.0 * exp(-8.5 * rprpet))</t>
  </si>
  <si>
    <t>idef = 1</t>
  </si>
  <si>
    <t>idef = 2</t>
  </si>
  <si>
    <t>rwcf(1) or rprpet</t>
  </si>
  <si>
    <t>idef - flag for method of computing water effect on decomposition</t>
  </si>
  <si>
    <t xml:space="preserve">                = 1 option using the relative water content of soil (0-15 cm)</t>
  </si>
  <si>
    <t xml:space="preserve">                = 2 ratio option (rainfall/potential evaporation rate)</t>
  </si>
  <si>
    <t>teff(1) - intercept value for determining the temperature component of defac</t>
  </si>
  <si>
    <t>teff(2) - slope value for determining the temperature component of defac</t>
  </si>
  <si>
    <t>teff(3) - exponent value for determining the temperature component of defac</t>
  </si>
  <si>
    <t>transpiration CO2 effect = 1 + (co2itr-1) / (log10(2.0))*(log10(CO2_concentration/350.0))</t>
  </si>
  <si>
    <t>production CO2 effect = 1 + (co2ipr-1) / (log10(2.0))*(log10(CO2_concentration/350.0))</t>
  </si>
  <si>
    <t>site.100 parameters:</t>
  </si>
  <si>
    <t>pprpts(1) - the minimum ratio of available water to PET which would completely limit production assuming wc = 0</t>
  </si>
  <si>
    <t>pprpts(2) - the effect of wc on the intercept, allows the user to increase the value of the intercept and thereby increase the slope of the line</t>
  </si>
  <si>
    <t>pprpts(3) - the lowest ratio of available water to PET at which there is no restriction on production</t>
  </si>
  <si>
    <t>site.100 parameter if swflag = 0, 5, or 6, else computed:</t>
  </si>
  <si>
    <t>awilt(1) - the wilting point of the top soil layer, fraction 0.0 - 1.0</t>
  </si>
  <si>
    <t>site.100 parameter if swflag = 0, else computed:</t>
  </si>
  <si>
    <t>afiel(1) - the field capacity of the top soil layer, fraction 0.0 - 1.0</t>
  </si>
  <si>
    <t xml:space="preserve">awilt(1) = </t>
  </si>
  <si>
    <t xml:space="preserve">afiel(1) = </t>
  </si>
  <si>
    <t>pprpts(1) =</t>
  </si>
  <si>
    <t>pprpts(2) =</t>
  </si>
  <si>
    <t>pprpts(3) =</t>
  </si>
  <si>
    <t>wc = afiel(1) - awilt(1)</t>
  </si>
  <si>
    <t>intcpt = pprpts(1) + (pprpts(2) * wc)</t>
  </si>
  <si>
    <t>slope = 1.0 / (pprpts(3) - intcpt)</t>
  </si>
  <si>
    <t>relative_production = 1.0 + slope * (((rainfall+irrigation+stored_H2O)/PET) - pprpts(3))</t>
  </si>
  <si>
    <t>if (relative_production .gt. 1.0) then</t>
  </si>
  <si>
    <t xml:space="preserve">        relative_production = 1.0</t>
  </si>
  <si>
    <t>else if (relative_production .lt. 0.01) then</t>
  </si>
  <si>
    <t xml:space="preserve">        relative_production = 0.01</t>
  </si>
  <si>
    <t>endif</t>
  </si>
  <si>
    <t>pprpts(1)</t>
  </si>
  <si>
    <t>pprpts(2)</t>
  </si>
  <si>
    <t>pprpts(3)</t>
  </si>
  <si>
    <t>moisture availability</t>
  </si>
  <si>
    <t>intercept</t>
  </si>
  <si>
    <t>slope</t>
  </si>
  <si>
    <t>pprdwc</t>
  </si>
  <si>
    <t>relative production</t>
  </si>
  <si>
    <t>wc</t>
  </si>
  <si>
    <t>awilt</t>
  </si>
  <si>
    <t>afiel</t>
  </si>
  <si>
    <t>rictrl - root impact control term used for calculating the impact of root biomass on nutrient availability</t>
  </si>
  <si>
    <t>riint - root impact intercept used for calculating the impact of root biomass on nutrient availability</t>
  </si>
  <si>
    <t>rictrl</t>
  </si>
  <si>
    <t>riint</t>
  </si>
  <si>
    <t>if ((rictrl * root_biomass) .gt. 33) then</t>
  </si>
  <si>
    <t xml:space="preserve">  root_impact = 1.0</t>
  </si>
  <si>
    <t>else</t>
  </si>
  <si>
    <t xml:space="preserve">  root_impact = (1.0 - riint * exp(-rictrl * rootc * 2.5))</t>
  </si>
  <si>
    <t>root biomass</t>
  </si>
  <si>
    <t>root impact</t>
  </si>
  <si>
    <t>tree.100 parameter:</t>
  </si>
  <si>
    <t>laitop - parameter determining relationship between LAI and forest production</t>
  </si>
  <si>
    <t>laitop</t>
  </si>
  <si>
    <t>relative production = 1.0 - exp(laitop * lai)</t>
  </si>
  <si>
    <t>lai</t>
  </si>
  <si>
    <t>sapk - parameter controlling ratio of sapwood to total stem wood, expressed as gC/m**2;</t>
  </si>
  <si>
    <t xml:space="preserve">          it is equal to both the large wood mass (rlwodc) at which half of the large wood is sapwood,</t>
  </si>
  <si>
    <t xml:space="preserve">          and the theoretical maximum sapwood mass achieved in a mature forest</t>
  </si>
  <si>
    <t>sapk</t>
  </si>
  <si>
    <t>sapwood:total large wood = sapk / (sapk + large_wood_C)</t>
  </si>
  <si>
    <t>rlwodc</t>
  </si>
  <si>
    <t>sapwood:large wood</t>
  </si>
  <si>
    <t>maxlai - theoretical maximum leaf area index achieved in mature forest</t>
  </si>
  <si>
    <t>klai - large wood mass (g C/m**2) at which half of the theoretical maximum leaf area (maxlai) is achieved</t>
  </si>
  <si>
    <t>maxlai</t>
  </si>
  <si>
    <t>klai</t>
  </si>
  <si>
    <t>LAI = maxlai * large_wood_C / (klai + large_wood_C)</t>
  </si>
  <si>
    <t>LAI</t>
  </si>
  <si>
    <t>aisc = 5 * exp(-.0035 * (live_leaf_biomass)/tree_cover)</t>
  </si>
  <si>
    <t>subcan = aisc/(aisc + 1.)</t>
  </si>
  <si>
    <t>effect_on_grass_production = (1.0-tree_cover) + (tree_cover*subcan)</t>
  </si>
  <si>
    <t>tree cover = 0.3</t>
  </si>
  <si>
    <t>tree cover = 0.6</t>
  </si>
  <si>
    <t>tree cover = 0.9</t>
  </si>
  <si>
    <t>live leaf biomass</t>
  </si>
  <si>
    <t>aisc - tree cover = 0.3</t>
  </si>
  <si>
    <t>aisc - tree cover = 0.6</t>
  </si>
  <si>
    <t>aisc - tree cover = 0.9</t>
  </si>
  <si>
    <t>subcan - tree cover = 0.3</t>
  </si>
  <si>
    <t>subcan - tree cover = 0.6</t>
  </si>
  <si>
    <t>subcan - tree cover = 0.9</t>
  </si>
  <si>
    <t>sitpot - relates grass N fraction to N availability; a higher value gives more N to grass</t>
  </si>
  <si>
    <t>basfc2 - relates tree basal area to grass N fraction; higher value gives more N to trees</t>
  </si>
  <si>
    <t xml:space="preserve">sitpot = </t>
  </si>
  <si>
    <t xml:space="preserve">basfc2 = </t>
  </si>
  <si>
    <t>tree_N_fraction = 1.0-(exp(-1.664*exp(-.00102*mineral_N*sitpot)*basfc2*tree_basal_area))</t>
  </si>
  <si>
    <t>sitpot</t>
  </si>
  <si>
    <t>mineral N = 0.4</t>
  </si>
  <si>
    <t>mineral N = 0.6</t>
  </si>
  <si>
    <t>mineral N = 0.8</t>
  </si>
  <si>
    <t>mineral N = 1.0</t>
  </si>
  <si>
    <t>tree basal area</t>
  </si>
  <si>
    <t>basfc2</t>
  </si>
  <si>
    <t>grzeff - effect of grazing on production</t>
  </si>
  <si>
    <t>agp_input = aboveground production amount passed into grazing removal subroutine</t>
  </si>
  <si>
    <t xml:space="preserve">     grzeff = 0  grazing has no direct effect on production</t>
  </si>
  <si>
    <t>agp_out = new aboveground production amount computed by grazing removal subroutine</t>
  </si>
  <si>
    <t xml:space="preserve">     grzeff = 1  linear impact on aboveground production</t>
  </si>
  <si>
    <t>bgp_in = belowground production amount before grazing routine modifications</t>
  </si>
  <si>
    <t xml:space="preserve">     grzeff = 2  quadratic impact on aboveground production and root/shoot ratio</t>
  </si>
  <si>
    <t>bgp_out = new belowground production amount computed by grazing subroutine</t>
  </si>
  <si>
    <t xml:space="preserve">     grzeff = 3  quadratic impact on root/shoot ratio</t>
  </si>
  <si>
    <t>rtsh_in = root to shoot ratio passed to grazing removal subroutine</t>
  </si>
  <si>
    <t xml:space="preserve">     grzeff = 4  linear impact on root/shoot ratio</t>
  </si>
  <si>
    <t>rtsh_out = root to shoot ratio output by grazing removal subrouine</t>
  </si>
  <si>
    <t xml:space="preserve">     grzeff = 5  quadratic impact on aboveground production and linear impact on root/shoot ratio</t>
  </si>
  <si>
    <t xml:space="preserve">     grzeff = 6  linear impact on aboveground production and root/shoot ratio</t>
  </si>
  <si>
    <t>graz.100 parameters:</t>
  </si>
  <si>
    <t xml:space="preserve">     flgrem - fraction of live shoots removed by a grazing event</t>
  </si>
  <si>
    <t>fix.100 parameters</t>
  </si>
  <si>
    <t xml:space="preserve">     gremb - grazing effect multiplier for grzeff types 4, 5, 6</t>
  </si>
  <si>
    <t>agp_input</t>
  </si>
  <si>
    <t>rtsh_in</t>
  </si>
  <si>
    <t>gremb</t>
  </si>
  <si>
    <t xml:space="preserve">     grzeff = 1 or 6  -&gt; agp_out = max(0.02, (1 - (2.21 * flgrem)) * agp_in))</t>
  </si>
  <si>
    <t xml:space="preserve">     grzeff = 1  -&gt; bgp = rtsh_in * agp_out</t>
  </si>
  <si>
    <t xml:space="preserve">     grzeff = 2 or 5  -&gt; agp_out = max(0.02, (1 + 2.6 * flgrem - (5.83 * (flgrem**2))) * agp_in))</t>
  </si>
  <si>
    <t xml:space="preserve">     grzeff = 2  -&gt; bgp_out = agp_out * max(0.01, (rtsh_in + 3.05 * flgrem  - 11.78 * (flgrem**2))</t>
  </si>
  <si>
    <t xml:space="preserve">     grzeff = 3 or 4 -&gt; grazing has no direct effect on aboveground production</t>
  </si>
  <si>
    <t xml:space="preserve">     grzeff = 3  -&gt; bgp_out = agp_in * max(0.01, (rtsh_in + 3.05 * flgrem  - 11.78 * (flgrem**2))</t>
  </si>
  <si>
    <t xml:space="preserve">     grzeff = 4  -&gt; bgp_out = agp_in * (1.0 - (flgrem * gremb))</t>
  </si>
  <si>
    <t xml:space="preserve">     grzeff = 5  -&gt; bgp_out = agp_out * (1.0 - (flgrem * gremb))</t>
  </si>
  <si>
    <t xml:space="preserve">     grzeff = 6  -&gt; bgp_out = agp_out * (1.0 - (flgrem * gremb))</t>
  </si>
  <si>
    <t xml:space="preserve">     rtsh_out = bgp_out / agp_out</t>
  </si>
  <si>
    <t xml:space="preserve">     grzeff = 1  -&gt; no impact on root/shoot ratio</t>
  </si>
  <si>
    <t>flgrem</t>
  </si>
  <si>
    <t>grzeff = 1</t>
  </si>
  <si>
    <t>grzeff = 2</t>
  </si>
  <si>
    <t>grzeff = 3</t>
  </si>
  <si>
    <t>grzeff = 4</t>
  </si>
  <si>
    <t>grzeff = 5</t>
  </si>
  <si>
    <t>grzeff = 6</t>
  </si>
  <si>
    <t>grzeff = 1 or 6</t>
  </si>
  <si>
    <t>grzeff = 2 or 5</t>
  </si>
  <si>
    <t>input</t>
  </si>
  <si>
    <t>grzeff = 2 or 3</t>
  </si>
  <si>
    <t>output</t>
  </si>
  <si>
    <t>bgp input</t>
  </si>
  <si>
    <t>rtsh input</t>
  </si>
  <si>
    <t>grzeff = 4, 5, or 6</t>
  </si>
  <si>
    <t>agp</t>
  </si>
  <si>
    <t>grazing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</si>
</sst>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0" fillId="2" borderId="0" xfId="0" applyNumberFormat="1" applyFill="1" applyProtection="1">
      <protection locked="0"/>
    </xf>
    <xf numFmtId="0" fontId="0" fillId="0" borderId="0" xfId="0" applyProtection="1">
      <protection hidden="1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temperature on tfunc</a:t>
            </a:r>
          </a:p>
        </c:rich>
      </c:tx>
      <c:layout>
        <c:manualLayout>
          <c:xMode val="edge"/>
          <c:yMode val="edge"/>
          <c:x val="0.2642281667384534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24418080733297"/>
          <c:y val="0.22185430463576158"/>
          <c:w val="0.66870051428423982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defac_inputs!$F$1</c:f>
              <c:strCache>
                <c:ptCount val="1"/>
                <c:pt idx="0">
                  <c:v>tfunc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defac_inputs!$E$2:$E$102</c:f>
              <c:numCache>
                <c:formatCode>0.0000</c:formatCode>
                <c:ptCount val="101"/>
                <c:pt idx="0">
                  <c:v>-20</c:v>
                </c:pt>
                <c:pt idx="1">
                  <c:v>-19.5</c:v>
                </c:pt>
                <c:pt idx="2">
                  <c:v>-19</c:v>
                </c:pt>
                <c:pt idx="3">
                  <c:v>-18.5</c:v>
                </c:pt>
                <c:pt idx="4">
                  <c:v>-18</c:v>
                </c:pt>
                <c:pt idx="5">
                  <c:v>-17.5</c:v>
                </c:pt>
                <c:pt idx="6">
                  <c:v>-17</c:v>
                </c:pt>
                <c:pt idx="7">
                  <c:v>-16.5</c:v>
                </c:pt>
                <c:pt idx="8">
                  <c:v>-16</c:v>
                </c:pt>
                <c:pt idx="9">
                  <c:v>-15.5</c:v>
                </c:pt>
                <c:pt idx="10">
                  <c:v>-15</c:v>
                </c:pt>
                <c:pt idx="11">
                  <c:v>-14.5</c:v>
                </c:pt>
                <c:pt idx="12">
                  <c:v>-14</c:v>
                </c:pt>
                <c:pt idx="13">
                  <c:v>-13.5</c:v>
                </c:pt>
                <c:pt idx="14">
                  <c:v>-13</c:v>
                </c:pt>
                <c:pt idx="15">
                  <c:v>-12.5</c:v>
                </c:pt>
                <c:pt idx="16">
                  <c:v>-12</c:v>
                </c:pt>
                <c:pt idx="17">
                  <c:v>-11.5</c:v>
                </c:pt>
                <c:pt idx="18">
                  <c:v>-11</c:v>
                </c:pt>
                <c:pt idx="19">
                  <c:v>-10.5</c:v>
                </c:pt>
                <c:pt idx="20">
                  <c:v>-10</c:v>
                </c:pt>
                <c:pt idx="21">
                  <c:v>-9.5</c:v>
                </c:pt>
                <c:pt idx="22">
                  <c:v>-9</c:v>
                </c:pt>
                <c:pt idx="23">
                  <c:v>-8.5</c:v>
                </c:pt>
                <c:pt idx="24">
                  <c:v>-8</c:v>
                </c:pt>
                <c:pt idx="25">
                  <c:v>-7.5</c:v>
                </c:pt>
                <c:pt idx="26">
                  <c:v>-7</c:v>
                </c:pt>
                <c:pt idx="27">
                  <c:v>-6.5</c:v>
                </c:pt>
                <c:pt idx="28">
                  <c:v>-6</c:v>
                </c:pt>
                <c:pt idx="29">
                  <c:v>-5.5</c:v>
                </c:pt>
                <c:pt idx="30">
                  <c:v>-5</c:v>
                </c:pt>
                <c:pt idx="31">
                  <c:v>-4.5</c:v>
                </c:pt>
                <c:pt idx="32">
                  <c:v>-4</c:v>
                </c:pt>
                <c:pt idx="33">
                  <c:v>-3.5</c:v>
                </c:pt>
                <c:pt idx="34">
                  <c:v>-3</c:v>
                </c:pt>
                <c:pt idx="35">
                  <c:v>-2.5</c:v>
                </c:pt>
                <c:pt idx="36">
                  <c:v>-2</c:v>
                </c:pt>
                <c:pt idx="37">
                  <c:v>-1.5</c:v>
                </c:pt>
                <c:pt idx="38">
                  <c:v>-1</c:v>
                </c:pt>
                <c:pt idx="39">
                  <c:v>-0.5</c:v>
                </c:pt>
                <c:pt idx="40">
                  <c:v>0</c:v>
                </c:pt>
                <c:pt idx="41">
                  <c:v>0.5</c:v>
                </c:pt>
                <c:pt idx="42">
                  <c:v>1</c:v>
                </c:pt>
                <c:pt idx="43">
                  <c:v>1.5</c:v>
                </c:pt>
                <c:pt idx="44">
                  <c:v>2</c:v>
                </c:pt>
                <c:pt idx="45">
                  <c:v>2.5</c:v>
                </c:pt>
                <c:pt idx="46">
                  <c:v>3</c:v>
                </c:pt>
                <c:pt idx="47">
                  <c:v>3.5</c:v>
                </c:pt>
                <c:pt idx="48">
                  <c:v>4</c:v>
                </c:pt>
                <c:pt idx="49">
                  <c:v>4.5</c:v>
                </c:pt>
                <c:pt idx="50">
                  <c:v>5</c:v>
                </c:pt>
                <c:pt idx="51">
                  <c:v>5.5</c:v>
                </c:pt>
                <c:pt idx="52">
                  <c:v>6</c:v>
                </c:pt>
                <c:pt idx="53">
                  <c:v>6.5</c:v>
                </c:pt>
                <c:pt idx="54">
                  <c:v>7</c:v>
                </c:pt>
                <c:pt idx="55">
                  <c:v>7.5</c:v>
                </c:pt>
                <c:pt idx="56">
                  <c:v>8</c:v>
                </c:pt>
                <c:pt idx="57">
                  <c:v>8.5</c:v>
                </c:pt>
                <c:pt idx="58">
                  <c:v>9</c:v>
                </c:pt>
                <c:pt idx="59">
                  <c:v>9.5</c:v>
                </c:pt>
                <c:pt idx="60">
                  <c:v>10</c:v>
                </c:pt>
                <c:pt idx="61">
                  <c:v>10.5</c:v>
                </c:pt>
                <c:pt idx="62">
                  <c:v>11</c:v>
                </c:pt>
                <c:pt idx="63">
                  <c:v>11.5</c:v>
                </c:pt>
                <c:pt idx="64">
                  <c:v>12</c:v>
                </c:pt>
                <c:pt idx="65">
                  <c:v>12.5</c:v>
                </c:pt>
                <c:pt idx="66">
                  <c:v>13</c:v>
                </c:pt>
                <c:pt idx="67">
                  <c:v>13.5</c:v>
                </c:pt>
                <c:pt idx="68">
                  <c:v>14</c:v>
                </c:pt>
                <c:pt idx="69">
                  <c:v>14.5</c:v>
                </c:pt>
                <c:pt idx="70">
                  <c:v>15</c:v>
                </c:pt>
                <c:pt idx="71">
                  <c:v>15.5</c:v>
                </c:pt>
                <c:pt idx="72">
                  <c:v>16</c:v>
                </c:pt>
                <c:pt idx="73">
                  <c:v>16.5</c:v>
                </c:pt>
                <c:pt idx="74">
                  <c:v>17</c:v>
                </c:pt>
                <c:pt idx="75">
                  <c:v>17.5</c:v>
                </c:pt>
                <c:pt idx="76">
                  <c:v>18</c:v>
                </c:pt>
                <c:pt idx="77">
                  <c:v>18.5</c:v>
                </c:pt>
                <c:pt idx="78">
                  <c:v>19</c:v>
                </c:pt>
                <c:pt idx="79">
                  <c:v>19.5</c:v>
                </c:pt>
                <c:pt idx="80">
                  <c:v>20</c:v>
                </c:pt>
                <c:pt idx="81">
                  <c:v>20.5</c:v>
                </c:pt>
                <c:pt idx="82">
                  <c:v>21</c:v>
                </c:pt>
                <c:pt idx="83">
                  <c:v>21.5</c:v>
                </c:pt>
                <c:pt idx="84">
                  <c:v>22</c:v>
                </c:pt>
                <c:pt idx="85">
                  <c:v>22.5</c:v>
                </c:pt>
                <c:pt idx="86">
                  <c:v>23</c:v>
                </c:pt>
                <c:pt idx="87">
                  <c:v>23.5</c:v>
                </c:pt>
                <c:pt idx="88">
                  <c:v>24</c:v>
                </c:pt>
                <c:pt idx="89">
                  <c:v>24.5</c:v>
                </c:pt>
                <c:pt idx="90">
                  <c:v>25</c:v>
                </c:pt>
                <c:pt idx="91">
                  <c:v>25.5</c:v>
                </c:pt>
                <c:pt idx="92">
                  <c:v>26</c:v>
                </c:pt>
                <c:pt idx="93">
                  <c:v>26.5</c:v>
                </c:pt>
                <c:pt idx="94">
                  <c:v>27</c:v>
                </c:pt>
                <c:pt idx="95">
                  <c:v>27.5</c:v>
                </c:pt>
                <c:pt idx="96">
                  <c:v>28</c:v>
                </c:pt>
                <c:pt idx="97">
                  <c:v>28.5</c:v>
                </c:pt>
                <c:pt idx="98">
                  <c:v>29</c:v>
                </c:pt>
                <c:pt idx="99">
                  <c:v>29.5</c:v>
                </c:pt>
                <c:pt idx="100">
                  <c:v>30</c:v>
                </c:pt>
              </c:numCache>
            </c:numRef>
          </c:xVal>
          <c:yVal>
            <c:numRef>
              <c:f>defac_inputs!$F$2:$F$102</c:f>
              <c:numCache>
                <c:formatCode>0.0000</c:formatCode>
                <c:ptCount val="101"/>
                <c:pt idx="0">
                  <c:v>1.1965489537810806E-2</c:v>
                </c:pt>
                <c:pt idx="1">
                  <c:v>1.2547565148381783E-2</c:v>
                </c:pt>
                <c:pt idx="2">
                  <c:v>1.3157956526172392E-2</c:v>
                </c:pt>
                <c:pt idx="3">
                  <c:v>1.37980411256897E-2</c:v>
                </c:pt>
                <c:pt idx="4">
                  <c:v>1.4469263409369769E-2</c:v>
                </c:pt>
                <c:pt idx="5">
                  <c:v>1.5173138107258819E-2</c:v>
                </c:pt>
                <c:pt idx="6">
                  <c:v>1.591125363526557E-2</c:v>
                </c:pt>
                <c:pt idx="7">
                  <c:v>1.6685275679698477E-2</c:v>
                </c:pt>
                <c:pt idx="8">
                  <c:v>1.749695095617718E-2</c:v>
                </c:pt>
                <c:pt idx="9">
                  <c:v>1.8348111151400642E-2</c:v>
                </c:pt>
                <c:pt idx="10">
                  <c:v>1.924067705666737E-2</c:v>
                </c:pt>
                <c:pt idx="11">
                  <c:v>2.017666290247571E-2</c:v>
                </c:pt>
                <c:pt idx="12">
                  <c:v>2.1158180903985916E-2</c:v>
                </c:pt>
                <c:pt idx="13">
                  <c:v>2.218744602760175E-2</c:v>
                </c:pt>
                <c:pt idx="14">
                  <c:v>2.3266780989428124E-2</c:v>
                </c:pt>
                <c:pt idx="15">
                  <c:v>2.4398621496884744E-2</c:v>
                </c:pt>
                <c:pt idx="16">
                  <c:v>2.5585521745304308E-2</c:v>
                </c:pt>
                <c:pt idx="17">
                  <c:v>2.6830160181919398E-2</c:v>
                </c:pt>
                <c:pt idx="18">
                  <c:v>2.8135345550245355E-2</c:v>
                </c:pt>
                <c:pt idx="19">
                  <c:v>2.9504023228499442E-2</c:v>
                </c:pt>
                <c:pt idx="20">
                  <c:v>3.0939281876360098E-2</c:v>
                </c:pt>
                <c:pt idx="21">
                  <c:v>3.2444360405065646E-2</c:v>
                </c:pt>
                <c:pt idx="22">
                  <c:v>3.4022655286581931E-2</c:v>
                </c:pt>
                <c:pt idx="23">
                  <c:v>3.5677728218333156E-2</c:v>
                </c:pt>
                <c:pt idx="24">
                  <c:v>3.7413314160792736E-2</c:v>
                </c:pt>
                <c:pt idx="25">
                  <c:v>3.9233329766072494E-2</c:v>
                </c:pt>
                <c:pt idx="26">
                  <c:v>4.1141882216530555E-2</c:v>
                </c:pt>
                <c:pt idx="27">
                  <c:v>4.314327849334413E-2</c:v>
                </c:pt>
                <c:pt idx="28">
                  <c:v>4.5242035095962967E-2</c:v>
                </c:pt>
                <c:pt idx="29">
                  <c:v>4.744288823437743E-2</c:v>
                </c:pt>
                <c:pt idx="30">
                  <c:v>4.9750804517201611E-2</c:v>
                </c:pt>
                <c:pt idx="31">
                  <c:v>5.2170992159691142E-2</c:v>
                </c:pt>
                <c:pt idx="32">
                  <c:v>5.4708912736988469E-2</c:v>
                </c:pt>
                <c:pt idx="33">
                  <c:v>5.7370293509118854E-2</c:v>
                </c:pt>
                <c:pt idx="34">
                  <c:v>6.0161140345550611E-2</c:v>
                </c:pt>
                <c:pt idx="35">
                  <c:v>6.3087751278486134E-2</c:v>
                </c:pt>
                <c:pt idx="36">
                  <c:v>6.6156730715468987E-2</c:v>
                </c:pt>
                <c:pt idx="37">
                  <c:v>6.9375004343380398E-2</c:v>
                </c:pt>
                <c:pt idx="38">
                  <c:v>7.2749834757458512E-2</c:v>
                </c:pt>
                <c:pt idx="39">
                  <c:v>7.6288837850610108E-2</c:v>
                </c:pt>
                <c:pt idx="40">
                  <c:v>0.08</c:v>
                </c:pt>
                <c:pt idx="41">
                  <c:v>8.3891696089702816E-2</c:v>
                </c:pt>
                <c:pt idx="42">
                  <c:v>8.7972708410088224E-2</c:v>
                </c:pt>
                <c:pt idx="43">
                  <c:v>9.2252246476589569E-2</c:v>
                </c:pt>
                <c:pt idx="44">
                  <c:v>9.6739967812580124E-2</c:v>
                </c:pt>
                <c:pt idx="45">
                  <c:v>0.10144599974325753</c:v>
                </c:pt>
                <c:pt idx="46">
                  <c:v>0.10638096224971789</c:v>
                </c:pt>
                <c:pt idx="47">
                  <c:v>0.11155599193479353</c:v>
                </c:pt>
                <c:pt idx="48">
                  <c:v>0.11698276715473796</c:v>
                </c:pt>
                <c:pt idx="49">
                  <c:v>0.12267353437347182</c:v>
                </c:pt>
                <c:pt idx="50">
                  <c:v>0.12864113579886263</c:v>
                </c:pt>
                <c:pt idx="51">
                  <c:v>0.13489903836340467</c:v>
                </c:pt>
                <c:pt idx="52">
                  <c:v>0.14146136411469884</c:v>
                </c:pt>
                <c:pt idx="53">
                  <c:v>0.14834292208431382</c:v>
                </c:pt>
                <c:pt idx="54">
                  <c:v>0.15555924170694649</c:v>
                </c:pt>
                <c:pt idx="55">
                  <c:v>0.16312660786529723</c:v>
                </c:pt>
                <c:pt idx="56">
                  <c:v>0.17106209763974548</c:v>
                </c:pt>
                <c:pt idx="57">
                  <c:v>0.17938361884575749</c:v>
                </c:pt>
                <c:pt idx="58">
                  <c:v>0.18810995044599219</c:v>
                </c:pt>
                <c:pt idx="59">
                  <c:v>0.1972607849283029</c:v>
                </c:pt>
                <c:pt idx="60">
                  <c:v>0.20685677274526768</c:v>
                </c:pt>
                <c:pt idx="61">
                  <c:v>0.21691956891553399</c:v>
                </c:pt>
                <c:pt idx="62">
                  <c:v>0.22747188189214151</c:v>
                </c:pt>
                <c:pt idx="63">
                  <c:v>0.23853752480810389</c:v>
                </c:pt>
                <c:pt idx="64">
                  <c:v>0.2501414692148925</c:v>
                </c:pt>
                <c:pt idx="65">
                  <c:v>0.26230990143509386</c:v>
                </c:pt>
                <c:pt idx="66">
                  <c:v>0.27507028165641001</c:v>
                </c:pt>
                <c:pt idx="67">
                  <c:v>0.28845140590035628</c:v>
                </c:pt>
                <c:pt idx="68">
                  <c:v>0.30248347100550249</c:v>
                </c:pt>
                <c:pt idx="69">
                  <c:v>0.31719814277190056</c:v>
                </c:pt>
                <c:pt idx="70">
                  <c:v>0.33262862742048055</c:v>
                </c:pt>
                <c:pt idx="71">
                  <c:v>0.3488097465286743</c:v>
                </c:pt>
                <c:pt idx="72">
                  <c:v>0.36577801561137274</c:v>
                </c:pt>
                <c:pt idx="73">
                  <c:v>0.38357172652454824</c:v>
                </c:pt>
                <c:pt idx="74">
                  <c:v>0.40223103387749992</c:v>
                </c:pt>
                <c:pt idx="75">
                  <c:v>0.42179804564872736</c:v>
                </c:pt>
                <c:pt idx="76">
                  <c:v>0.44231691820992036</c:v>
                </c:pt>
                <c:pt idx="77">
                  <c:v>0.46383395597250721</c:v>
                </c:pt>
                <c:pt idx="78">
                  <c:v>0.48639771588162711</c:v>
                </c:pt>
                <c:pt idx="79">
                  <c:v>0.5100591169933385</c:v>
                </c:pt>
                <c:pt idx="80">
                  <c:v>0.53487155538234155</c:v>
                </c:pt>
                <c:pt idx="81">
                  <c:v>0.56089102463952556</c:v>
                </c:pt>
                <c:pt idx="82">
                  <c:v>0.58817624223126375</c:v>
                </c:pt>
                <c:pt idx="83">
                  <c:v>0.61678878200560749</c:v>
                </c:pt>
                <c:pt idx="84">
                  <c:v>0.64679321314440474</c:v>
                </c:pt>
                <c:pt idx="85">
                  <c:v>0.67825724587490999</c:v>
                </c:pt>
                <c:pt idx="86">
                  <c:v>0.71125188426970964</c:v>
                </c:pt>
                <c:pt idx="87">
                  <c:v>0.745851586479787</c:v>
                </c:pt>
                <c:pt idx="88">
                  <c:v>0.78213443276231265</c:v>
                </c:pt>
                <c:pt idx="89">
                  <c:v>0.82018230168235018</c:v>
                </c:pt>
                <c:pt idx="90">
                  <c:v>0.86008105488610842</c:v>
                </c:pt>
                <c:pt idx="91">
                  <c:v>0.90192073086270508</c:v>
                </c:pt>
                <c:pt idx="92">
                  <c:v>0.94579574813170908</c:v>
                </c:pt>
                <c:pt idx="93">
                  <c:v>0.99180511831498053</c:v>
                </c:pt>
                <c:pt idx="94">
                  <c:v>1.0400526695736509</c:v>
                </c:pt>
                <c:pt idx="95">
                  <c:v>1.0906472809144603</c:v>
                </c:pt>
                <c:pt idx="96">
                  <c:v>1.1437031278942082</c:v>
                </c:pt>
                <c:pt idx="97">
                  <c:v>1.1993399402767928</c:v>
                </c:pt>
                <c:pt idx="98">
                  <c:v>1.2576832722242877</c:v>
                </c:pt>
                <c:pt idx="99">
                  <c:v>1.3188647856317868</c:v>
                </c:pt>
                <c:pt idx="100">
                  <c:v>1.3830225472454112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03-4C00-B118-D0F754EDB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96352"/>
        <c:axId val="89071616"/>
      </c:scatterChart>
      <c:valAx>
        <c:axId val="87596352"/>
        <c:scaling>
          <c:orientation val="minMax"/>
          <c:max val="30"/>
          <c:min val="-2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 - degrees C</a:t>
                </a:r>
              </a:p>
            </c:rich>
          </c:tx>
          <c:layout>
            <c:manualLayout>
              <c:xMode val="edge"/>
              <c:yMode val="edge"/>
              <c:x val="0.30894370264803783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071616"/>
        <c:crosses val="autoZero"/>
        <c:crossBetween val="midCat"/>
      </c:valAx>
      <c:valAx>
        <c:axId val="890716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tfunc</a:t>
                </a:r>
              </a:p>
            </c:rich>
          </c:tx>
          <c:layout>
            <c:manualLayout>
              <c:xMode val="edge"/>
              <c:yMode val="edge"/>
              <c:x val="3.2520389752425036E-2"/>
              <c:y val="0.4403973509933774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96352"/>
        <c:crossesAt val="-20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5366023100115718"/>
          <c:y val="0.46026490066225167"/>
          <c:w val="0.13008155900970014"/>
          <c:h val="7.28476821192052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relative water content on wfunc</a:t>
            </a:r>
          </a:p>
        </c:rich>
      </c:tx>
      <c:layout>
        <c:manualLayout>
          <c:xMode val="edge"/>
          <c:yMode val="edge"/>
          <c:x val="0.18495971671691738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24418080733297"/>
          <c:y val="0.22185430463576158"/>
          <c:w val="0.63211507581276161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defac_inputs!$I$1</c:f>
              <c:strCache>
                <c:ptCount val="1"/>
                <c:pt idx="0">
                  <c:v>idef =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defac_inputs!$H$2:$H$102</c:f>
              <c:numCache>
                <c:formatCode>0.0000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</c:numCache>
            </c:numRef>
          </c:xVal>
          <c:yVal>
            <c:numRef>
              <c:f>defac_inputs!$I$2:$I$102</c:f>
              <c:numCache>
                <c:formatCode>General</c:formatCode>
                <c:ptCount val="101"/>
                <c:pt idx="0">
                  <c:v>0.2</c:v>
                </c:pt>
                <c:pt idx="1">
                  <c:v>0.20977298195652913</c:v>
                </c:pt>
                <c:pt idx="2">
                  <c:v>0.21989225624430822</c:v>
                </c:pt>
                <c:pt idx="3">
                  <c:v>0.2303573777031096</c:v>
                </c:pt>
                <c:pt idx="4">
                  <c:v>0.24116658387203965</c:v>
                </c:pt>
                <c:pt idx="5">
                  <c:v>0.25231671640837527</c:v>
                </c:pt>
                <c:pt idx="6">
                  <c:v>0.26380315000214727</c:v>
                </c:pt>
                <c:pt idx="7">
                  <c:v>0.27561973046879101</c:v>
                </c:pt>
                <c:pt idx="8">
                  <c:v>0.28775872370242622</c:v>
                </c:pt>
                <c:pt idx="9">
                  <c:v>0.30021077713138722</c:v>
                </c:pt>
                <c:pt idx="10">
                  <c:v>0.31296489523166265</c:v>
                </c:pt>
                <c:pt idx="11">
                  <c:v>0.32600843052025241</c:v>
                </c:pt>
                <c:pt idx="12">
                  <c:v>0.33932709126795352</c:v>
                </c:pt>
                <c:pt idx="13">
                  <c:v>0.35290496694032863</c:v>
                </c:pt>
                <c:pt idx="14">
                  <c:v>0.36672457209912535</c:v>
                </c:pt>
                <c:pt idx="15">
                  <c:v>0.38076690917879336</c:v>
                </c:pt>
                <c:pt idx="16">
                  <c:v>0.39501155020066225</c:v>
                </c:pt>
                <c:pt idx="17">
                  <c:v>0.40943673710944173</c:v>
                </c:pt>
                <c:pt idx="18">
                  <c:v>0.42401950002339867</c:v>
                </c:pt>
                <c:pt idx="19">
                  <c:v>0.43873579229265197</c:v>
                </c:pt>
                <c:pt idx="20">
                  <c:v>0.4535606408722988</c:v>
                </c:pt>
                <c:pt idx="21">
                  <c:v>0.46846831015170393</c:v>
                </c:pt>
                <c:pt idx="22">
                  <c:v>0.48343247705125553</c:v>
                </c:pt>
                <c:pt idx="23">
                  <c:v>0.49842641491534395</c:v>
                </c:pt>
                <c:pt idx="24">
                  <c:v>0.51342318350596661</c:v>
                </c:pt>
                <c:pt idx="25">
                  <c:v>0.52839582224386272</c:v>
                </c:pt>
                <c:pt idx="26">
                  <c:v>0.54331754375961772</c:v>
                </c:pt>
                <c:pt idx="27">
                  <c:v>0.5581619248090951</c:v>
                </c:pt>
                <c:pt idx="28">
                  <c:v>0.57290309167616804</c:v>
                </c:pt>
                <c:pt idx="29">
                  <c:v>0.58751589732831755</c:v>
                </c:pt>
                <c:pt idx="30">
                  <c:v>0.60197608780163714</c:v>
                </c:pt>
                <c:pt idx="31">
                  <c:v>0.61626045556294473</c:v>
                </c:pt>
                <c:pt idx="32">
                  <c:v>0.63034697791773575</c:v>
                </c:pt>
                <c:pt idx="33">
                  <c:v>0.64421493889173764</c:v>
                </c:pt>
                <c:pt idx="34">
                  <c:v>0.65784503339795553</c:v>
                </c:pt>
                <c:pt idx="35">
                  <c:v>0.67121945289716867</c:v>
                </c:pt>
                <c:pt idx="36">
                  <c:v>0.68432195215492186</c:v>
                </c:pt>
                <c:pt idx="37">
                  <c:v>0.69713789708010032</c:v>
                </c:pt>
                <c:pt idx="38">
                  <c:v>0.7096542939884618</c:v>
                </c:pt>
                <c:pt idx="39">
                  <c:v>0.72185980095996971</c:v>
                </c:pt>
                <c:pt idx="40">
                  <c:v>0.73374472224434029</c:v>
                </c:pt>
                <c:pt idx="41">
                  <c:v>0.74530098690984525</c:v>
                </c:pt>
                <c:pt idx="42">
                  <c:v>0.75652211312314588</c:v>
                </c:pt>
                <c:pt idx="43">
                  <c:v>0.76740315959178984</c:v>
                </c:pt>
                <c:pt idx="44">
                  <c:v>0.77794066579680066</c:v>
                </c:pt>
                <c:pt idx="45">
                  <c:v>0.78813258269288577</c:v>
                </c:pt>
                <c:pt idx="46">
                  <c:v>0.79797819556182725</c:v>
                </c:pt>
                <c:pt idx="47">
                  <c:v>0.8074780406751596</c:v>
                </c:pt>
                <c:pt idx="48">
                  <c:v>0.81663381736053309</c:v>
                </c:pt>
                <c:pt idx="49">
                  <c:v>0.82544829697776179</c:v>
                </c:pt>
                <c:pt idx="50">
                  <c:v>0.83392523020115406</c:v>
                </c:pt>
                <c:pt idx="51">
                  <c:v>0.84206925387983667</c:v>
                </c:pt>
                <c:pt idx="52">
                  <c:v>0.84988579861262825</c:v>
                </c:pt>
                <c:pt idx="53">
                  <c:v>0.85738099803335133</c:v>
                </c:pt>
                <c:pt idx="54">
                  <c:v>0.86456160066048238</c:v>
                </c:pt>
                <c:pt idx="55">
                  <c:v>0.87143488502532296</c:v>
                </c:pt>
                <c:pt idx="56">
                  <c:v>0.87800857865839532</c:v>
                </c:pt>
                <c:pt idx="57">
                  <c:v>0.88429078138683315</c:v>
                </c:pt>
                <c:pt idx="58">
                  <c:v>0.89028989327793095</c:v>
                </c:pt>
                <c:pt idx="59">
                  <c:v>0.89601454745690445</c:v>
                </c:pt>
                <c:pt idx="60">
                  <c:v>0.9014735479310263</c:v>
                </c:pt>
                <c:pt idx="61">
                  <c:v>0.90667581246794371</c:v>
                </c:pt>
                <c:pt idx="62">
                  <c:v>0.91163032050308468</c:v>
                </c:pt>
                <c:pt idx="63">
                  <c:v>0.91634606598931234</c:v>
                </c:pt>
                <c:pt idx="64">
                  <c:v>0.92083201505080847</c:v>
                </c:pt>
                <c:pt idx="65">
                  <c:v>0.92509706826187932</c:v>
                </c:pt>
                <c:pt idx="66">
                  <c:v>0.92915002733912111</c:v>
                </c:pt>
                <c:pt idx="67">
                  <c:v>0.9329995660113104</c:v>
                </c:pt>
                <c:pt idx="68">
                  <c:v>0.93665420481454464</c:v>
                </c:pt>
                <c:pt idx="69">
                  <c:v>0.94012228954967592</c:v>
                </c:pt>
                <c:pt idx="70">
                  <c:v>0.94341197313404046</c:v>
                </c:pt>
                <c:pt idx="71">
                  <c:v>0.94653120057906748</c:v>
                </c:pt>
                <c:pt idx="72">
                  <c:v>0.94948769682877643</c:v>
                </c:pt>
                <c:pt idx="73">
                  <c:v>0.95228895720068973</c:v>
                </c:pt>
                <c:pt idx="74">
                  <c:v>0.95494224017970564</c:v>
                </c:pt>
                <c:pt idx="75">
                  <c:v>0.95745456232636839</c:v>
                </c:pt>
                <c:pt idx="76">
                  <c:v>0.95983269507326141</c:v>
                </c:pt>
                <c:pt idx="77">
                  <c:v>0.96208316319649223</c:v>
                </c:pt>
                <c:pt idx="78">
                  <c:v>0.96421224476306289</c:v>
                </c:pt>
                <c:pt idx="79">
                  <c:v>0.96622597236900942</c:v>
                </c:pt>
                <c:pt idx="80">
                  <c:v>0.9681301354972951</c:v>
                </c:pt>
                <c:pt idx="81">
                  <c:v>0.96993028383834123</c:v>
                </c:pt>
                <c:pt idx="82">
                  <c:v>0.97163173142961401</c:v>
                </c:pt>
                <c:pt idx="83">
                  <c:v>0.97323956148372281</c:v>
                </c:pt>
                <c:pt idx="84">
                  <c:v>0.97475863178692523</c:v>
                </c:pt>
                <c:pt idx="85">
                  <c:v>0.97619358056172756</c:v>
                </c:pt>
                <c:pt idx="86">
                  <c:v>0.97754883269833737</c:v>
                </c:pt>
                <c:pt idx="87">
                  <c:v>0.97882860627008872</c:v>
                </c:pt>
                <c:pt idx="88">
                  <c:v>0.98003691925756309</c:v>
                </c:pt>
                <c:pt idx="89">
                  <c:v>0.98117759641501678</c:v>
                </c:pt>
                <c:pt idx="90">
                  <c:v>0.9822542762208839</c:v>
                </c:pt>
                <c:pt idx="91">
                  <c:v>0.98327041786159219</c:v>
                </c:pt>
                <c:pt idx="92">
                  <c:v>0.98422930820473198</c:v>
                </c:pt>
                <c:pt idx="93">
                  <c:v>0.98513406872378084</c:v>
                </c:pt>
                <c:pt idx="94">
                  <c:v>0.98598766234216206</c:v>
                </c:pt>
                <c:pt idx="95">
                  <c:v>0.98679290016942101</c:v>
                </c:pt>
                <c:pt idx="96">
                  <c:v>0.98755244810679388</c:v>
                </c:pt>
                <c:pt idx="97">
                  <c:v>0.98826883330344806</c:v>
                </c:pt>
                <c:pt idx="98">
                  <c:v>0.98894445044823154</c:v>
                </c:pt>
                <c:pt idx="99">
                  <c:v>0.98958156788492313</c:v>
                </c:pt>
                <c:pt idx="100">
                  <c:v>0.99018233354174723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CC-42B6-ACB0-B538B19BAA7A}"/>
            </c:ext>
          </c:extLst>
        </c:ser>
        <c:ser>
          <c:idx val="1"/>
          <c:order val="1"/>
          <c:tx>
            <c:strRef>
              <c:f>defac_inputs!$J$1</c:f>
              <c:strCache>
                <c:ptCount val="1"/>
                <c:pt idx="0">
                  <c:v>idef = 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defac_inputs!$H$2:$H$102</c:f>
              <c:numCache>
                <c:formatCode>0.0000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</c:numCache>
            </c:numRef>
          </c:xVal>
          <c:yVal>
            <c:numRef>
              <c:f>defac_inputs!$J$2:$J$102</c:f>
              <c:numCache>
                <c:formatCode>General</c:formatCode>
                <c:ptCount val="101"/>
                <c:pt idx="0">
                  <c:v>3.2258064516129031E-2</c:v>
                </c:pt>
                <c:pt idx="1">
                  <c:v>3.5019684612994539E-2</c:v>
                </c:pt>
                <c:pt idx="2">
                  <c:v>3.8008442020093978E-2</c:v>
                </c:pt>
                <c:pt idx="3">
                  <c:v>4.1241373697474097E-2</c:v>
                </c:pt>
                <c:pt idx="4">
                  <c:v>4.4736504861601668E-2</c:v>
                </c:pt>
                <c:pt idx="5">
                  <c:v>4.8512854093704053E-2</c:v>
                </c:pt>
                <c:pt idx="6">
                  <c:v>5.2590427313413887E-2</c:v>
                </c:pt>
                <c:pt idx="7">
                  <c:v>5.6990198390618245E-2</c:v>
                </c:pt>
                <c:pt idx="8">
                  <c:v>6.173407394501703E-2</c:v>
                </c:pt>
                <c:pt idx="9">
                  <c:v>6.6844839674033096E-2</c:v>
                </c:pt>
                <c:pt idx="10">
                  <c:v>7.2346085368172566E-2</c:v>
                </c:pt>
                <c:pt idx="11">
                  <c:v>7.8262105634525111E-2</c:v>
                </c:pt>
                <c:pt idx="12">
                  <c:v>8.4617773272856453E-2</c:v>
                </c:pt>
                <c:pt idx="13">
                  <c:v>9.1438382256943826E-2</c:v>
                </c:pt>
                <c:pt idx="14">
                  <c:v>9.8749457391717449E-2</c:v>
                </c:pt>
                <c:pt idx="15">
                  <c:v>0.1065765279721326</c:v>
                </c:pt>
                <c:pt idx="16">
                  <c:v>0.11494486319172791</c:v>
                </c:pt>
                <c:pt idx="17">
                  <c:v>0.12387916766674767</c:v>
                </c:pt>
                <c:pt idx="18">
                  <c:v>0.13340323628264902</c:v>
                </c:pt>
                <c:pt idx="19">
                  <c:v>0.14353956865609521</c:v>
                </c:pt>
                <c:pt idx="20">
                  <c:v>0.15430894485127888</c:v>
                </c:pt>
                <c:pt idx="21">
                  <c:v>0.16572996559664283</c:v>
                </c:pt>
                <c:pt idx="22">
                  <c:v>0.17781856210238278</c:v>
                </c:pt>
                <c:pt idx="23">
                  <c:v>0.19058748264542824</c:v>
                </c:pt>
                <c:pt idx="24">
                  <c:v>0.2040457653071773</c:v>
                </c:pt>
                <c:pt idx="25">
                  <c:v>0.21819820853293334</c:v>
                </c:pt>
                <c:pt idx="26">
                  <c:v>0.23304485341503883</c:v>
                </c:pt>
                <c:pt idx="27">
                  <c:v>0.24858049364132426</c:v>
                </c:pt>
                <c:pt idx="28">
                  <c:v>0.26479423073157365</c:v>
                </c:pt>
                <c:pt idx="29">
                  <c:v>0.28166909332828621</c:v>
                </c:pt>
                <c:pt idx="30">
                  <c:v>0.29918173973381362</c:v>
                </c:pt>
                <c:pt idx="31">
                  <c:v>0.31730226242847259</c:v>
                </c:pt>
                <c:pt idx="32">
                  <c:v>0.33599411183149247</c:v>
                </c:pt>
                <c:pt idx="33">
                  <c:v>0.355214153999932</c:v>
                </c:pt>
                <c:pt idx="34">
                  <c:v>0.37491287329284528</c:v>
                </c:pt>
                <c:pt idx="35">
                  <c:v>0.39503472633774456</c:v>
                </c:pt>
                <c:pt idx="36">
                  <c:v>0.41551864809583122</c:v>
                </c:pt>
                <c:pt idx="37">
                  <c:v>0.43629870469504028</c:v>
                </c:pt>
                <c:pt idx="38">
                  <c:v>0.45730488132807562</c:v>
                </c:pt>
                <c:pt idx="39">
                  <c:v>0.47846398729426864</c:v>
                </c:pt>
                <c:pt idx="40">
                  <c:v>0.49970065462022639</c:v>
                </c:pt>
                <c:pt idx="41">
                  <c:v>0.52093840203014585</c:v>
                </c:pt>
                <c:pt idx="42">
                  <c:v>0.54210073270187598</c:v>
                </c:pt>
                <c:pt idx="43">
                  <c:v>0.56311223249653408</c:v>
                </c:pt>
                <c:pt idx="44">
                  <c:v>0.58389963532485867</c:v>
                </c:pt>
                <c:pt idx="45">
                  <c:v>0.60439282401446581</c:v>
                </c:pt>
                <c:pt idx="46">
                  <c:v>0.62452573833528346</c:v>
                </c:pt>
                <c:pt idx="47">
                  <c:v>0.64423716647150475</c:v>
                </c:pt>
                <c:pt idx="48">
                  <c:v>0.66347140185004494</c:v>
                </c:pt>
                <c:pt idx="49">
                  <c:v>0.68217875344342715</c:v>
                </c:pt>
                <c:pt idx="50">
                  <c:v>0.70031590403820398</c:v>
                </c:pt>
                <c:pt idx="51">
                  <c:v>0.71784611709934976</c:v>
                </c:pt>
                <c:pt idx="52">
                  <c:v>0.73473929842217678</c:v>
                </c:pt>
                <c:pt idx="53">
                  <c:v>0.75097192348032804</c:v>
                </c:pt>
                <c:pt idx="54">
                  <c:v>0.76652684507655455</c:v>
                </c:pt>
                <c:pt idx="55">
                  <c:v>0.7813929985010164</c:v>
                </c:pt>
                <c:pt idx="56">
                  <c:v>0.79556502290462261</c:v>
                </c:pt>
                <c:pt idx="57">
                  <c:v>0.80904281807940892</c:v>
                </c:pt>
                <c:pt idx="58">
                  <c:v>0.82183105543488277</c:v>
                </c:pt>
                <c:pt idx="59">
                  <c:v>0.83393866083347001</c:v>
                </c:pt>
                <c:pt idx="60">
                  <c:v>0.84537828527977199</c:v>
                </c:pt>
                <c:pt idx="61">
                  <c:v>0.85616577742646438</c:v>
                </c:pt>
                <c:pt idx="62">
                  <c:v>0.86631966963000762</c:v>
                </c:pt>
                <c:pt idx="63">
                  <c:v>0.87586068700536535</c:v>
                </c:pt>
                <c:pt idx="64">
                  <c:v>0.88481128670719544</c:v>
                </c:pt>
                <c:pt idx="65">
                  <c:v>0.89319523259342859</c:v>
                </c:pt>
                <c:pt idx="66">
                  <c:v>0.901037208566276</c:v>
                </c:pt>
                <c:pt idx="67">
                  <c:v>0.90836247227123879</c:v>
                </c:pt>
                <c:pt idx="68">
                  <c:v>0.91519654948153761</c:v>
                </c:pt>
                <c:pt idx="69">
                  <c:v>0.92156496840194613</c:v>
                </c:pt>
                <c:pt idx="70">
                  <c:v>0.92749303227842028</c:v>
                </c:pt>
                <c:pt idx="71">
                  <c:v>0.93300562807607779</c:v>
                </c:pt>
                <c:pt idx="72">
                  <c:v>0.93812706856091921</c:v>
                </c:pt>
                <c:pt idx="73">
                  <c:v>0.94288096486103146</c:v>
                </c:pt>
                <c:pt idx="74">
                  <c:v>0.94729012646161936</c:v>
                </c:pt>
                <c:pt idx="75">
                  <c:v>0.95137648557728394</c:v>
                </c:pt>
                <c:pt idx="76">
                  <c:v>0.95516104291913562</c:v>
                </c:pt>
                <c:pt idx="77">
                  <c:v>0.95866383201127392</c:v>
                </c:pt>
                <c:pt idx="78">
                  <c:v>0.96190389939171639</c:v>
                </c:pt>
                <c:pt idx="79">
                  <c:v>0.96489929824114917</c:v>
                </c:pt>
                <c:pt idx="80">
                  <c:v>0.9676670932059982</c:v>
                </c:pt>
                <c:pt idx="81">
                  <c:v>0.97022337441021578</c:v>
                </c:pt>
                <c:pt idx="82">
                  <c:v>0.97258327887512186</c:v>
                </c:pt>
                <c:pt idx="83">
                  <c:v>0.97476101778307078</c:v>
                </c:pt>
                <c:pt idx="84">
                  <c:v>0.97676990822468557</c:v>
                </c:pt>
                <c:pt idx="85">
                  <c:v>0.97862240825850189</c:v>
                </c:pt>
                <c:pt idx="86">
                  <c:v>0.98033015428462844</c:v>
                </c:pt>
                <c:pt idx="87">
                  <c:v>0.98190399989001398</c:v>
                </c:pt>
                <c:pt idx="88">
                  <c:v>0.98335405546216037</c:v>
                </c:pt>
                <c:pt idx="89">
                  <c:v>0.98468972799125165</c:v>
                </c:pt>
                <c:pt idx="90">
                  <c:v>0.98591976058854347</c:v>
                </c:pt>
                <c:pt idx="91">
                  <c:v>0.98705227134257212</c:v>
                </c:pt>
                <c:pt idx="92">
                  <c:v>0.98809479121548427</c:v>
                </c:pt>
                <c:pt idx="93">
                  <c:v>0.98905430075080802</c:v>
                </c:pt>
                <c:pt idx="94">
                  <c:v>0.98993726542249827</c:v>
                </c:pt>
                <c:pt idx="95">
                  <c:v>0.99074966950429655</c:v>
                </c:pt>
                <c:pt idx="96">
                  <c:v>0.99149704837947061</c:v>
                </c:pt>
                <c:pt idx="97">
                  <c:v>0.99218451924486584</c:v>
                </c:pt>
                <c:pt idx="98">
                  <c:v>0.99281681019089352</c:v>
                </c:pt>
                <c:pt idx="99">
                  <c:v>0.99339828766143878</c:v>
                </c:pt>
                <c:pt idx="100">
                  <c:v>0.99393298231547167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CC-42B6-ACB0-B538B19BA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73920"/>
        <c:axId val="89074496"/>
      </c:scatterChart>
      <c:valAx>
        <c:axId val="89073920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Relative water content</a:t>
                </a:r>
              </a:p>
            </c:rich>
          </c:tx>
          <c:layout>
            <c:manualLayout>
              <c:xMode val="edge"/>
              <c:yMode val="edge"/>
              <c:x val="0.30691117828851128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074496"/>
        <c:crosses val="autoZero"/>
        <c:crossBetween val="midCat"/>
      </c:valAx>
      <c:valAx>
        <c:axId val="8907449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wfunc</a:t>
                </a:r>
              </a:p>
            </c:rich>
          </c:tx>
          <c:layout>
            <c:manualLayout>
              <c:xMode val="edge"/>
              <c:yMode val="edge"/>
              <c:x val="3.2520389752425036E-2"/>
              <c:y val="0.4271523178807947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073920"/>
        <c:crosses val="autoZero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2317236560825868"/>
          <c:y val="0.42715231788079472"/>
          <c:w val="0.16056942440259861"/>
          <c:h val="0.142384105960264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on defac of varying wfunc</a:t>
            </a:r>
          </a:p>
        </c:rich>
      </c:tx>
      <c:layout>
        <c:manualLayout>
          <c:xMode val="edge"/>
          <c:yMode val="edge"/>
          <c:x val="0.24593544750271434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24418080733297"/>
          <c:y val="0.22185430463576158"/>
          <c:w val="0.49796846808400835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defac_inputs!$M$1</c:f>
              <c:strCache>
                <c:ptCount val="1"/>
                <c:pt idx="0">
                  <c:v>tfunc = 0.4 idef =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defac_inputs!$H$2:$H$102</c:f>
              <c:numCache>
                <c:formatCode>0.0000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</c:numCache>
            </c:numRef>
          </c:xVal>
          <c:yVal>
            <c:numRef>
              <c:f>defac_inputs!$M$2:$M$102</c:f>
              <c:numCache>
                <c:formatCode>General</c:formatCode>
                <c:ptCount val="101"/>
                <c:pt idx="0">
                  <c:v>8.0000000000000016E-2</c:v>
                </c:pt>
                <c:pt idx="1">
                  <c:v>8.3909192782611663E-2</c:v>
                </c:pt>
                <c:pt idx="2">
                  <c:v>8.7956902497723297E-2</c:v>
                </c:pt>
                <c:pt idx="3">
                  <c:v>9.2142951081243846E-2</c:v>
                </c:pt>
                <c:pt idx="4">
                  <c:v>9.6466633548815864E-2</c:v>
                </c:pt>
                <c:pt idx="5">
                  <c:v>0.10092668656335012</c:v>
                </c:pt>
                <c:pt idx="6">
                  <c:v>0.10552126000085892</c:v>
                </c:pt>
                <c:pt idx="7">
                  <c:v>0.11024789218751641</c:v>
                </c:pt>
                <c:pt idx="8">
                  <c:v>0.11510348948097049</c:v>
                </c:pt>
                <c:pt idx="9">
                  <c:v>0.12008431085255489</c:v>
                </c:pt>
                <c:pt idx="10">
                  <c:v>0.12518595809266506</c:v>
                </c:pt>
                <c:pt idx="11">
                  <c:v>0.13040337220810097</c:v>
                </c:pt>
                <c:pt idx="12">
                  <c:v>0.1357308365071814</c:v>
                </c:pt>
                <c:pt idx="13">
                  <c:v>0.14116198677613145</c:v>
                </c:pt>
                <c:pt idx="14">
                  <c:v>0.14668982883965015</c:v>
                </c:pt>
                <c:pt idx="15">
                  <c:v>0.15230676367151735</c:v>
                </c:pt>
                <c:pt idx="16">
                  <c:v>0.15800462008026492</c:v>
                </c:pt>
                <c:pt idx="17">
                  <c:v>0.16377469484377671</c:v>
                </c:pt>
                <c:pt idx="18">
                  <c:v>0.16960780000935949</c:v>
                </c:pt>
                <c:pt idx="19">
                  <c:v>0.1754943169170608</c:v>
                </c:pt>
                <c:pt idx="20">
                  <c:v>0.18142425634891954</c:v>
                </c:pt>
                <c:pt idx="21">
                  <c:v>0.18738732406068159</c:v>
                </c:pt>
                <c:pt idx="22">
                  <c:v>0.19337299082050222</c:v>
                </c:pt>
                <c:pt idx="23">
                  <c:v>0.19937056596613759</c:v>
                </c:pt>
                <c:pt idx="24">
                  <c:v>0.20536927340238664</c:v>
                </c:pt>
                <c:pt idx="25">
                  <c:v>0.21135832889754511</c:v>
                </c:pt>
                <c:pt idx="26">
                  <c:v>0.21732701750384709</c:v>
                </c:pt>
                <c:pt idx="27">
                  <c:v>0.22326476992363806</c:v>
                </c:pt>
                <c:pt idx="28">
                  <c:v>0.22916123667046723</c:v>
                </c:pt>
                <c:pt idx="29">
                  <c:v>0.23500635893132704</c:v>
                </c:pt>
                <c:pt idx="30">
                  <c:v>0.24079043512065487</c:v>
                </c:pt>
                <c:pt idx="31">
                  <c:v>0.24650418222517789</c:v>
                </c:pt>
                <c:pt idx="32">
                  <c:v>0.25213879116709431</c:v>
                </c:pt>
                <c:pt idx="33">
                  <c:v>0.25768597555669509</c:v>
                </c:pt>
                <c:pt idx="34">
                  <c:v>0.26313801335918224</c:v>
                </c:pt>
                <c:pt idx="35">
                  <c:v>0.26848778115886746</c:v>
                </c:pt>
                <c:pt idx="36">
                  <c:v>0.27372878086196878</c:v>
                </c:pt>
                <c:pt idx="37">
                  <c:v>0.27885515883204015</c:v>
                </c:pt>
                <c:pt idx="38">
                  <c:v>0.28386171759538475</c:v>
                </c:pt>
                <c:pt idx="39">
                  <c:v>0.28874392038398788</c:v>
                </c:pt>
                <c:pt idx="40">
                  <c:v>0.29349788889773615</c:v>
                </c:pt>
                <c:pt idx="41">
                  <c:v>0.29812039476393809</c:v>
                </c:pt>
                <c:pt idx="42">
                  <c:v>0.30260884524925835</c:v>
                </c:pt>
                <c:pt idx="43">
                  <c:v>0.30696126383671596</c:v>
                </c:pt>
                <c:pt idx="44">
                  <c:v>0.31117626631872031</c:v>
                </c:pt>
                <c:pt idx="45">
                  <c:v>0.31525303307715435</c:v>
                </c:pt>
                <c:pt idx="46">
                  <c:v>0.31919127822473092</c:v>
                </c:pt>
                <c:pt idx="47">
                  <c:v>0.32299121627006389</c:v>
                </c:pt>
                <c:pt idx="48">
                  <c:v>0.32665352694421323</c:v>
                </c:pt>
                <c:pt idx="49">
                  <c:v>0.33017931879110474</c:v>
                </c:pt>
                <c:pt idx="50">
                  <c:v>0.33357009208046162</c:v>
                </c:pt>
                <c:pt idx="51">
                  <c:v>0.3368277015519347</c:v>
                </c:pt>
                <c:pt idx="52">
                  <c:v>0.33995431944505133</c:v>
                </c:pt>
                <c:pt idx="53">
                  <c:v>0.34295239921334053</c:v>
                </c:pt>
                <c:pt idx="54">
                  <c:v>0.34582464026419296</c:v>
                </c:pt>
                <c:pt idx="55">
                  <c:v>0.34857395401012919</c:v>
                </c:pt>
                <c:pt idx="56">
                  <c:v>0.35120343146335814</c:v>
                </c:pt>
                <c:pt idx="57">
                  <c:v>0.35371631255473329</c:v>
                </c:pt>
                <c:pt idx="58">
                  <c:v>0.3561159573111724</c:v>
                </c:pt>
                <c:pt idx="59">
                  <c:v>0.3584058189827618</c:v>
                </c:pt>
                <c:pt idx="60">
                  <c:v>0.36058941917241055</c:v>
                </c:pt>
                <c:pt idx="61">
                  <c:v>0.36267032498717749</c:v>
                </c:pt>
                <c:pt idx="62">
                  <c:v>0.36465212820123388</c:v>
                </c:pt>
                <c:pt idx="63">
                  <c:v>0.36653842639572498</c:v>
                </c:pt>
                <c:pt idx="64">
                  <c:v>0.36833280602032342</c:v>
                </c:pt>
                <c:pt idx="65">
                  <c:v>0.37003882730475174</c:v>
                </c:pt>
                <c:pt idx="66">
                  <c:v>0.37166001093564849</c:v>
                </c:pt>
                <c:pt idx="67">
                  <c:v>0.3731998264045242</c:v>
                </c:pt>
                <c:pt idx="68">
                  <c:v>0.37466168192581789</c:v>
                </c:pt>
                <c:pt idx="69">
                  <c:v>0.37604891581987038</c:v>
                </c:pt>
                <c:pt idx="70">
                  <c:v>0.37736478925361622</c:v>
                </c:pt>
                <c:pt idx="71">
                  <c:v>0.37861248023162702</c:v>
                </c:pt>
                <c:pt idx="72">
                  <c:v>0.37979507873151058</c:v>
                </c:pt>
                <c:pt idx="73">
                  <c:v>0.38091558288027594</c:v>
                </c:pt>
                <c:pt idx="74">
                  <c:v>0.38197689607188229</c:v>
                </c:pt>
                <c:pt idx="75">
                  <c:v>0.38298182493054739</c:v>
                </c:pt>
                <c:pt idx="76">
                  <c:v>0.3839330780293046</c:v>
                </c:pt>
                <c:pt idx="77">
                  <c:v>0.3848332652785969</c:v>
                </c:pt>
                <c:pt idx="78">
                  <c:v>0.3856848979052252</c:v>
                </c:pt>
                <c:pt idx="79">
                  <c:v>0.38649038894760379</c:v>
                </c:pt>
                <c:pt idx="80">
                  <c:v>0.38725205419891806</c:v>
                </c:pt>
                <c:pt idx="81">
                  <c:v>0.3879721135353365</c:v>
                </c:pt>
                <c:pt idx="82">
                  <c:v>0.38865269257184565</c:v>
                </c:pt>
                <c:pt idx="83">
                  <c:v>0.38929582459348916</c:v>
                </c:pt>
                <c:pt idx="84">
                  <c:v>0.38990345271477012</c:v>
                </c:pt>
                <c:pt idx="85">
                  <c:v>0.39047743222469106</c:v>
                </c:pt>
                <c:pt idx="86">
                  <c:v>0.39101953307933496</c:v>
                </c:pt>
                <c:pt idx="87">
                  <c:v>0.39153144250803551</c:v>
                </c:pt>
                <c:pt idx="88">
                  <c:v>0.39201476770302524</c:v>
                </c:pt>
                <c:pt idx="89">
                  <c:v>0.39247103856600674</c:v>
                </c:pt>
                <c:pt idx="90">
                  <c:v>0.39290171048835359</c:v>
                </c:pt>
                <c:pt idx="91">
                  <c:v>0.3933081671446369</c:v>
                </c:pt>
                <c:pt idx="92">
                  <c:v>0.39369172328189284</c:v>
                </c:pt>
                <c:pt idx="93">
                  <c:v>0.39405362748951234</c:v>
                </c:pt>
                <c:pt idx="94">
                  <c:v>0.39439506493686483</c:v>
                </c:pt>
                <c:pt idx="95">
                  <c:v>0.39471716006776841</c:v>
                </c:pt>
                <c:pt idx="96">
                  <c:v>0.39502097924271756</c:v>
                </c:pt>
                <c:pt idx="97">
                  <c:v>0.39530753332137925</c:v>
                </c:pt>
                <c:pt idx="98">
                  <c:v>0.39557778017929263</c:v>
                </c:pt>
                <c:pt idx="99">
                  <c:v>0.39583262715396927</c:v>
                </c:pt>
                <c:pt idx="100">
                  <c:v>0.39607293341669891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02-4468-9501-8835C2167AA0}"/>
            </c:ext>
          </c:extLst>
        </c:ser>
        <c:ser>
          <c:idx val="1"/>
          <c:order val="1"/>
          <c:tx>
            <c:strRef>
              <c:f>defac_inputs!$N$1</c:f>
              <c:strCache>
                <c:ptCount val="1"/>
                <c:pt idx="0">
                  <c:v>tfunc = 0.4 idef = 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defac_inputs!$H$2:$H$102</c:f>
              <c:numCache>
                <c:formatCode>0.0000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</c:numCache>
            </c:numRef>
          </c:xVal>
          <c:yVal>
            <c:numRef>
              <c:f>defac_inputs!$N$2:$N$102</c:f>
              <c:numCache>
                <c:formatCode>General</c:formatCode>
                <c:ptCount val="101"/>
                <c:pt idx="0">
                  <c:v>1.2903225806451613E-2</c:v>
                </c:pt>
                <c:pt idx="1">
                  <c:v>1.4007873845197817E-2</c:v>
                </c:pt>
                <c:pt idx="2">
                  <c:v>1.5203376808037593E-2</c:v>
                </c:pt>
                <c:pt idx="3">
                  <c:v>1.6496549478989639E-2</c:v>
                </c:pt>
                <c:pt idx="4">
                  <c:v>1.7894601944640667E-2</c:v>
                </c:pt>
                <c:pt idx="5">
                  <c:v>1.9405141637481624E-2</c:v>
                </c:pt>
                <c:pt idx="6">
                  <c:v>2.1036170925365555E-2</c:v>
                </c:pt>
                <c:pt idx="7">
                  <c:v>2.2796079356247299E-2</c:v>
                </c:pt>
                <c:pt idx="8">
                  <c:v>2.4693629578006814E-2</c:v>
                </c:pt>
                <c:pt idx="9">
                  <c:v>2.673793586961324E-2</c:v>
                </c:pt>
                <c:pt idx="10">
                  <c:v>2.8938434147269029E-2</c:v>
                </c:pt>
                <c:pt idx="11">
                  <c:v>3.1304842253810049E-2</c:v>
                </c:pt>
                <c:pt idx="12">
                  <c:v>3.384710930914258E-2</c:v>
                </c:pt>
                <c:pt idx="13">
                  <c:v>3.6575352902777532E-2</c:v>
                </c:pt>
                <c:pt idx="14">
                  <c:v>3.9499782956686984E-2</c:v>
                </c:pt>
                <c:pt idx="15">
                  <c:v>4.2630611188853043E-2</c:v>
                </c:pt>
                <c:pt idx="16">
                  <c:v>4.5977945276691162E-2</c:v>
                </c:pt>
                <c:pt idx="17">
                  <c:v>4.9551667066699071E-2</c:v>
                </c:pt>
                <c:pt idx="18">
                  <c:v>5.3361294513059612E-2</c:v>
                </c:pt>
                <c:pt idx="19">
                  <c:v>5.741582746243809E-2</c:v>
                </c:pt>
                <c:pt idx="20">
                  <c:v>6.1723577940511559E-2</c:v>
                </c:pt>
                <c:pt idx="21">
                  <c:v>6.6291986238657133E-2</c:v>
                </c:pt>
                <c:pt idx="22">
                  <c:v>7.1127424840953121E-2</c:v>
                </c:pt>
                <c:pt idx="23">
                  <c:v>7.6234993058171302E-2</c:v>
                </c:pt>
                <c:pt idx="24">
                  <c:v>8.1618306122870923E-2</c:v>
                </c:pt>
                <c:pt idx="25">
                  <c:v>8.7279283413173342E-2</c:v>
                </c:pt>
                <c:pt idx="26">
                  <c:v>9.3217941366015536E-2</c:v>
                </c:pt>
                <c:pt idx="27">
                  <c:v>9.9432197456529703E-2</c:v>
                </c:pt>
                <c:pt idx="28">
                  <c:v>0.10591769229262947</c:v>
                </c:pt>
                <c:pt idx="29">
                  <c:v>0.11266763733131449</c:v>
                </c:pt>
                <c:pt idx="30">
                  <c:v>0.11967269589352546</c:v>
                </c:pt>
                <c:pt idx="31">
                  <c:v>0.12692090497138905</c:v>
                </c:pt>
                <c:pt idx="32">
                  <c:v>0.13439764473259699</c:v>
                </c:pt>
                <c:pt idx="33">
                  <c:v>0.1420856615999728</c:v>
                </c:pt>
                <c:pt idx="34">
                  <c:v>0.14996514931713811</c:v>
                </c:pt>
                <c:pt idx="35">
                  <c:v>0.15801389053509785</c:v>
                </c:pt>
                <c:pt idx="36">
                  <c:v>0.16620745923833249</c:v>
                </c:pt>
                <c:pt idx="37">
                  <c:v>0.17451948187801614</c:v>
                </c:pt>
                <c:pt idx="38">
                  <c:v>0.18292195253123025</c:v>
                </c:pt>
                <c:pt idx="39">
                  <c:v>0.19138559491770746</c:v>
                </c:pt>
                <c:pt idx="40">
                  <c:v>0.19988026184809057</c:v>
                </c:pt>
                <c:pt idx="41">
                  <c:v>0.20837536081205835</c:v>
                </c:pt>
                <c:pt idx="42">
                  <c:v>0.2168402930807504</c:v>
                </c:pt>
                <c:pt idx="43">
                  <c:v>0.22524489299861364</c:v>
                </c:pt>
                <c:pt idx="44">
                  <c:v>0.23355985412994348</c:v>
                </c:pt>
                <c:pt idx="45">
                  <c:v>0.24175712960578633</c:v>
                </c:pt>
                <c:pt idx="46">
                  <c:v>0.24981029533411339</c:v>
                </c:pt>
                <c:pt idx="47">
                  <c:v>0.25769486658860191</c:v>
                </c:pt>
                <c:pt idx="48">
                  <c:v>0.26538856074001799</c:v>
                </c:pt>
                <c:pt idx="49">
                  <c:v>0.27287150137737087</c:v>
                </c:pt>
                <c:pt idx="50">
                  <c:v>0.28012636161528159</c:v>
                </c:pt>
                <c:pt idx="51">
                  <c:v>0.28713844683973994</c:v>
                </c:pt>
                <c:pt idx="52">
                  <c:v>0.29389571936887071</c:v>
                </c:pt>
                <c:pt idx="53">
                  <c:v>0.30038876939213122</c:v>
                </c:pt>
                <c:pt idx="54">
                  <c:v>0.30661073803062183</c:v>
                </c:pt>
                <c:pt idx="55">
                  <c:v>0.3125571994004066</c:v>
                </c:pt>
                <c:pt idx="56">
                  <c:v>0.31822600916184907</c:v>
                </c:pt>
                <c:pt idx="57">
                  <c:v>0.32361712723176361</c:v>
                </c:pt>
                <c:pt idx="58">
                  <c:v>0.32873242217395315</c:v>
                </c:pt>
                <c:pt idx="59">
                  <c:v>0.33357546433338803</c:v>
                </c:pt>
                <c:pt idx="60">
                  <c:v>0.3381513141119088</c:v>
                </c:pt>
                <c:pt idx="61">
                  <c:v>0.34246631097058577</c:v>
                </c:pt>
                <c:pt idx="62">
                  <c:v>0.34652786785200307</c:v>
                </c:pt>
                <c:pt idx="63">
                  <c:v>0.35034427480214614</c:v>
                </c:pt>
                <c:pt idx="64">
                  <c:v>0.35392451468287822</c:v>
                </c:pt>
                <c:pt idx="65">
                  <c:v>0.35727809303737146</c:v>
                </c:pt>
                <c:pt idx="66">
                  <c:v>0.3604148834265104</c:v>
                </c:pt>
                <c:pt idx="67">
                  <c:v>0.36334498890849554</c:v>
                </c:pt>
                <c:pt idx="68">
                  <c:v>0.36607861979261508</c:v>
                </c:pt>
                <c:pt idx="69">
                  <c:v>0.36862598736077845</c:v>
                </c:pt>
                <c:pt idx="70">
                  <c:v>0.37099721291136811</c:v>
                </c:pt>
                <c:pt idx="71">
                  <c:v>0.37320225123043116</c:v>
                </c:pt>
                <c:pt idx="72">
                  <c:v>0.37525082742436772</c:v>
                </c:pt>
                <c:pt idx="73">
                  <c:v>0.37715238594441258</c:v>
                </c:pt>
                <c:pt idx="74">
                  <c:v>0.37891605058464778</c:v>
                </c:pt>
                <c:pt idx="75">
                  <c:v>0.38055059423091359</c:v>
                </c:pt>
                <c:pt idx="76">
                  <c:v>0.38206441716765427</c:v>
                </c:pt>
                <c:pt idx="77">
                  <c:v>0.38346553280450957</c:v>
                </c:pt>
                <c:pt idx="78">
                  <c:v>0.38476155975668658</c:v>
                </c:pt>
                <c:pt idx="79">
                  <c:v>0.38595971929645967</c:v>
                </c:pt>
                <c:pt idx="80">
                  <c:v>0.38706683728239932</c:v>
                </c:pt>
                <c:pt idx="81">
                  <c:v>0.38808934976408632</c:v>
                </c:pt>
                <c:pt idx="82">
                  <c:v>0.38903331155004878</c:v>
                </c:pt>
                <c:pt idx="83">
                  <c:v>0.38990440711322832</c:v>
                </c:pt>
                <c:pt idx="84">
                  <c:v>0.39070796328987423</c:v>
                </c:pt>
                <c:pt idx="85">
                  <c:v>0.39144896330340079</c:v>
                </c:pt>
                <c:pt idx="86">
                  <c:v>0.3921320617138514</c:v>
                </c:pt>
                <c:pt idx="87">
                  <c:v>0.39276159995600562</c:v>
                </c:pt>
                <c:pt idx="88">
                  <c:v>0.39334162218486418</c:v>
                </c:pt>
                <c:pt idx="89">
                  <c:v>0.39387589119650068</c:v>
                </c:pt>
                <c:pt idx="90">
                  <c:v>0.3943679042354174</c:v>
                </c:pt>
                <c:pt idx="91">
                  <c:v>0.39482090853702889</c:v>
                </c:pt>
                <c:pt idx="92">
                  <c:v>0.39523791648619372</c:v>
                </c:pt>
                <c:pt idx="93">
                  <c:v>0.39562172030032322</c:v>
                </c:pt>
                <c:pt idx="94">
                  <c:v>0.39597490616899933</c:v>
                </c:pt>
                <c:pt idx="95">
                  <c:v>0.39629986780171866</c:v>
                </c:pt>
                <c:pt idx="96">
                  <c:v>0.39659881935178826</c:v>
                </c:pt>
                <c:pt idx="97">
                  <c:v>0.39687380769794633</c:v>
                </c:pt>
                <c:pt idx="98">
                  <c:v>0.39712672407635741</c:v>
                </c:pt>
                <c:pt idx="99">
                  <c:v>0.39735931506457556</c:v>
                </c:pt>
                <c:pt idx="100">
                  <c:v>0.3975731929261887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02-4468-9501-8835C2167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76800"/>
        <c:axId val="89077376"/>
      </c:scatterChart>
      <c:valAx>
        <c:axId val="89076800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Relative water content</a:t>
                </a:r>
              </a:p>
            </c:rich>
          </c:tx>
          <c:layout>
            <c:manualLayout>
              <c:xMode val="edge"/>
              <c:yMode val="edge"/>
              <c:x val="0.23983787442413465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077376"/>
        <c:crosses val="autoZero"/>
        <c:crossBetween val="midCat"/>
      </c:valAx>
      <c:valAx>
        <c:axId val="8907737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defac</a:t>
                </a:r>
              </a:p>
            </c:rich>
          </c:tx>
          <c:layout>
            <c:manualLayout>
              <c:xMode val="edge"/>
              <c:yMode val="edge"/>
              <c:x val="3.2520389752425036E-2"/>
              <c:y val="0.4337748344370860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076800"/>
        <c:crossesAt val="-20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68902575787950548"/>
          <c:y val="0.42715231788079472"/>
          <c:w val="0.29471603213135189"/>
          <c:h val="0.142384105960264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on defac of varying tfunc</a:t>
            </a:r>
          </a:p>
        </c:rich>
      </c:tx>
      <c:layout>
        <c:manualLayout>
          <c:xMode val="edge"/>
          <c:yMode val="edge"/>
          <c:x val="0.25557834643836608"/>
          <c:y val="3.63037473692352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95957066862905"/>
          <c:y val="0.22112282488534216"/>
          <c:w val="0.59026427629813116"/>
          <c:h val="0.55115689187839023"/>
        </c:manualLayout>
      </c:layout>
      <c:scatterChart>
        <c:scatterStyle val="lineMarker"/>
        <c:varyColors val="0"/>
        <c:ser>
          <c:idx val="0"/>
          <c:order val="0"/>
          <c:tx>
            <c:strRef>
              <c:f>defac_inputs!$Q$1</c:f>
              <c:strCache>
                <c:ptCount val="1"/>
                <c:pt idx="0">
                  <c:v>wfunc = 0.4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defac_inputs!$E$2:$E$102</c:f>
              <c:numCache>
                <c:formatCode>0.0000</c:formatCode>
                <c:ptCount val="101"/>
                <c:pt idx="0">
                  <c:v>-20</c:v>
                </c:pt>
                <c:pt idx="1">
                  <c:v>-19.5</c:v>
                </c:pt>
                <c:pt idx="2">
                  <c:v>-19</c:v>
                </c:pt>
                <c:pt idx="3">
                  <c:v>-18.5</c:v>
                </c:pt>
                <c:pt idx="4">
                  <c:v>-18</c:v>
                </c:pt>
                <c:pt idx="5">
                  <c:v>-17.5</c:v>
                </c:pt>
                <c:pt idx="6">
                  <c:v>-17</c:v>
                </c:pt>
                <c:pt idx="7">
                  <c:v>-16.5</c:v>
                </c:pt>
                <c:pt idx="8">
                  <c:v>-16</c:v>
                </c:pt>
                <c:pt idx="9">
                  <c:v>-15.5</c:v>
                </c:pt>
                <c:pt idx="10">
                  <c:v>-15</c:v>
                </c:pt>
                <c:pt idx="11">
                  <c:v>-14.5</c:v>
                </c:pt>
                <c:pt idx="12">
                  <c:v>-14</c:v>
                </c:pt>
                <c:pt idx="13">
                  <c:v>-13.5</c:v>
                </c:pt>
                <c:pt idx="14">
                  <c:v>-13</c:v>
                </c:pt>
                <c:pt idx="15">
                  <c:v>-12.5</c:v>
                </c:pt>
                <c:pt idx="16">
                  <c:v>-12</c:v>
                </c:pt>
                <c:pt idx="17">
                  <c:v>-11.5</c:v>
                </c:pt>
                <c:pt idx="18">
                  <c:v>-11</c:v>
                </c:pt>
                <c:pt idx="19">
                  <c:v>-10.5</c:v>
                </c:pt>
                <c:pt idx="20">
                  <c:v>-10</c:v>
                </c:pt>
                <c:pt idx="21">
                  <c:v>-9.5</c:v>
                </c:pt>
                <c:pt idx="22">
                  <c:v>-9</c:v>
                </c:pt>
                <c:pt idx="23">
                  <c:v>-8.5</c:v>
                </c:pt>
                <c:pt idx="24">
                  <c:v>-8</c:v>
                </c:pt>
                <c:pt idx="25">
                  <c:v>-7.5</c:v>
                </c:pt>
                <c:pt idx="26">
                  <c:v>-7</c:v>
                </c:pt>
                <c:pt idx="27">
                  <c:v>-6.5</c:v>
                </c:pt>
                <c:pt idx="28">
                  <c:v>-6</c:v>
                </c:pt>
                <c:pt idx="29">
                  <c:v>-5.5</c:v>
                </c:pt>
                <c:pt idx="30">
                  <c:v>-5</c:v>
                </c:pt>
                <c:pt idx="31">
                  <c:v>-4.5</c:v>
                </c:pt>
                <c:pt idx="32">
                  <c:v>-4</c:v>
                </c:pt>
                <c:pt idx="33">
                  <c:v>-3.5</c:v>
                </c:pt>
                <c:pt idx="34">
                  <c:v>-3</c:v>
                </c:pt>
                <c:pt idx="35">
                  <c:v>-2.5</c:v>
                </c:pt>
                <c:pt idx="36">
                  <c:v>-2</c:v>
                </c:pt>
                <c:pt idx="37">
                  <c:v>-1.5</c:v>
                </c:pt>
                <c:pt idx="38">
                  <c:v>-1</c:v>
                </c:pt>
                <c:pt idx="39">
                  <c:v>-0.5</c:v>
                </c:pt>
                <c:pt idx="40">
                  <c:v>0</c:v>
                </c:pt>
                <c:pt idx="41">
                  <c:v>0.5</c:v>
                </c:pt>
                <c:pt idx="42">
                  <c:v>1</c:v>
                </c:pt>
                <c:pt idx="43">
                  <c:v>1.5</c:v>
                </c:pt>
                <c:pt idx="44">
                  <c:v>2</c:v>
                </c:pt>
                <c:pt idx="45">
                  <c:v>2.5</c:v>
                </c:pt>
                <c:pt idx="46">
                  <c:v>3</c:v>
                </c:pt>
                <c:pt idx="47">
                  <c:v>3.5</c:v>
                </c:pt>
                <c:pt idx="48">
                  <c:v>4</c:v>
                </c:pt>
                <c:pt idx="49">
                  <c:v>4.5</c:v>
                </c:pt>
                <c:pt idx="50">
                  <c:v>5</c:v>
                </c:pt>
                <c:pt idx="51">
                  <c:v>5.5</c:v>
                </c:pt>
                <c:pt idx="52">
                  <c:v>6</c:v>
                </c:pt>
                <c:pt idx="53">
                  <c:v>6.5</c:v>
                </c:pt>
                <c:pt idx="54">
                  <c:v>7</c:v>
                </c:pt>
                <c:pt idx="55">
                  <c:v>7.5</c:v>
                </c:pt>
                <c:pt idx="56">
                  <c:v>8</c:v>
                </c:pt>
                <c:pt idx="57">
                  <c:v>8.5</c:v>
                </c:pt>
                <c:pt idx="58">
                  <c:v>9</c:v>
                </c:pt>
                <c:pt idx="59">
                  <c:v>9.5</c:v>
                </c:pt>
                <c:pt idx="60">
                  <c:v>10</c:v>
                </c:pt>
                <c:pt idx="61">
                  <c:v>10.5</c:v>
                </c:pt>
                <c:pt idx="62">
                  <c:v>11</c:v>
                </c:pt>
                <c:pt idx="63">
                  <c:v>11.5</c:v>
                </c:pt>
                <c:pt idx="64">
                  <c:v>12</c:v>
                </c:pt>
                <c:pt idx="65">
                  <c:v>12.5</c:v>
                </c:pt>
                <c:pt idx="66">
                  <c:v>13</c:v>
                </c:pt>
                <c:pt idx="67">
                  <c:v>13.5</c:v>
                </c:pt>
                <c:pt idx="68">
                  <c:v>14</c:v>
                </c:pt>
                <c:pt idx="69">
                  <c:v>14.5</c:v>
                </c:pt>
                <c:pt idx="70">
                  <c:v>15</c:v>
                </c:pt>
                <c:pt idx="71">
                  <c:v>15.5</c:v>
                </c:pt>
                <c:pt idx="72">
                  <c:v>16</c:v>
                </c:pt>
                <c:pt idx="73">
                  <c:v>16.5</c:v>
                </c:pt>
                <c:pt idx="74">
                  <c:v>17</c:v>
                </c:pt>
                <c:pt idx="75">
                  <c:v>17.5</c:v>
                </c:pt>
                <c:pt idx="76">
                  <c:v>18</c:v>
                </c:pt>
                <c:pt idx="77">
                  <c:v>18.5</c:v>
                </c:pt>
                <c:pt idx="78">
                  <c:v>19</c:v>
                </c:pt>
                <c:pt idx="79">
                  <c:v>19.5</c:v>
                </c:pt>
                <c:pt idx="80">
                  <c:v>20</c:v>
                </c:pt>
                <c:pt idx="81">
                  <c:v>20.5</c:v>
                </c:pt>
                <c:pt idx="82">
                  <c:v>21</c:v>
                </c:pt>
                <c:pt idx="83">
                  <c:v>21.5</c:v>
                </c:pt>
                <c:pt idx="84">
                  <c:v>22</c:v>
                </c:pt>
                <c:pt idx="85">
                  <c:v>22.5</c:v>
                </c:pt>
                <c:pt idx="86">
                  <c:v>23</c:v>
                </c:pt>
                <c:pt idx="87">
                  <c:v>23.5</c:v>
                </c:pt>
                <c:pt idx="88">
                  <c:v>24</c:v>
                </c:pt>
                <c:pt idx="89">
                  <c:v>24.5</c:v>
                </c:pt>
                <c:pt idx="90">
                  <c:v>25</c:v>
                </c:pt>
                <c:pt idx="91">
                  <c:v>25.5</c:v>
                </c:pt>
                <c:pt idx="92">
                  <c:v>26</c:v>
                </c:pt>
                <c:pt idx="93">
                  <c:v>26.5</c:v>
                </c:pt>
                <c:pt idx="94">
                  <c:v>27</c:v>
                </c:pt>
                <c:pt idx="95">
                  <c:v>27.5</c:v>
                </c:pt>
                <c:pt idx="96">
                  <c:v>28</c:v>
                </c:pt>
                <c:pt idx="97">
                  <c:v>28.5</c:v>
                </c:pt>
                <c:pt idx="98">
                  <c:v>29</c:v>
                </c:pt>
                <c:pt idx="99">
                  <c:v>29.5</c:v>
                </c:pt>
                <c:pt idx="100">
                  <c:v>30</c:v>
                </c:pt>
              </c:numCache>
            </c:numRef>
          </c:xVal>
          <c:yVal>
            <c:numRef>
              <c:f>defac_inputs!$Q$2:$Q$102</c:f>
              <c:numCache>
                <c:formatCode>General</c:formatCode>
                <c:ptCount val="101"/>
                <c:pt idx="0">
                  <c:v>4.7861958151243222E-3</c:v>
                </c:pt>
                <c:pt idx="1">
                  <c:v>5.0190260593527131E-3</c:v>
                </c:pt>
                <c:pt idx="2">
                  <c:v>5.2631826104689574E-3</c:v>
                </c:pt>
                <c:pt idx="3">
                  <c:v>5.5192164502758803E-3</c:v>
                </c:pt>
                <c:pt idx="4">
                  <c:v>5.7877053637479074E-3</c:v>
                </c:pt>
                <c:pt idx="5">
                  <c:v>6.069255242903528E-3</c:v>
                </c:pt>
                <c:pt idx="6">
                  <c:v>6.3645014541062282E-3</c:v>
                </c:pt>
                <c:pt idx="7">
                  <c:v>6.674110271879391E-3</c:v>
                </c:pt>
                <c:pt idx="8">
                  <c:v>6.9987803824708723E-3</c:v>
                </c:pt>
                <c:pt idx="9">
                  <c:v>7.3392444605602574E-3</c:v>
                </c:pt>
                <c:pt idx="10">
                  <c:v>7.6962708226669483E-3</c:v>
                </c:pt>
                <c:pt idx="11">
                  <c:v>8.0706651609902848E-3</c:v>
                </c:pt>
                <c:pt idx="12">
                  <c:v>8.4632723615943664E-3</c:v>
                </c:pt>
                <c:pt idx="13">
                  <c:v>8.8749784110407001E-3</c:v>
                </c:pt>
                <c:pt idx="14">
                  <c:v>9.3067123957712491E-3</c:v>
                </c:pt>
                <c:pt idx="15">
                  <c:v>9.7594485987538976E-3</c:v>
                </c:pt>
                <c:pt idx="16">
                  <c:v>1.0234208698121723E-2</c:v>
                </c:pt>
                <c:pt idx="17">
                  <c:v>1.073206407276776E-2</c:v>
                </c:pt>
                <c:pt idx="18">
                  <c:v>1.1254138220098143E-2</c:v>
                </c:pt>
                <c:pt idx="19">
                  <c:v>1.1801609291399777E-2</c:v>
                </c:pt>
                <c:pt idx="20">
                  <c:v>1.2375712750544041E-2</c:v>
                </c:pt>
                <c:pt idx="21">
                  <c:v>1.297774416202626E-2</c:v>
                </c:pt>
                <c:pt idx="22">
                  <c:v>1.3609062114632774E-2</c:v>
                </c:pt>
                <c:pt idx="23">
                  <c:v>1.4271091287333263E-2</c:v>
                </c:pt>
                <c:pt idx="24">
                  <c:v>1.4965325664317096E-2</c:v>
                </c:pt>
                <c:pt idx="25">
                  <c:v>1.5693331906428999E-2</c:v>
                </c:pt>
                <c:pt idx="26">
                  <c:v>1.6456752886612223E-2</c:v>
                </c:pt>
                <c:pt idx="27">
                  <c:v>1.7257311397337653E-2</c:v>
                </c:pt>
                <c:pt idx="28">
                  <c:v>1.8096814038385187E-2</c:v>
                </c:pt>
                <c:pt idx="29">
                  <c:v>1.8977155293750974E-2</c:v>
                </c:pt>
                <c:pt idx="30">
                  <c:v>1.9900321806880644E-2</c:v>
                </c:pt>
                <c:pt idx="31">
                  <c:v>2.0868396863876457E-2</c:v>
                </c:pt>
                <c:pt idx="32">
                  <c:v>2.1883565094795387E-2</c:v>
                </c:pt>
                <c:pt idx="33">
                  <c:v>2.2948117403647543E-2</c:v>
                </c:pt>
                <c:pt idx="34">
                  <c:v>2.4064456138220246E-2</c:v>
                </c:pt>
                <c:pt idx="35">
                  <c:v>2.5235100511394454E-2</c:v>
                </c:pt>
                <c:pt idx="36">
                  <c:v>2.6462692286187597E-2</c:v>
                </c:pt>
                <c:pt idx="37">
                  <c:v>2.7750001737352162E-2</c:v>
                </c:pt>
                <c:pt idx="38">
                  <c:v>2.9099933902983405E-2</c:v>
                </c:pt>
                <c:pt idx="39">
                  <c:v>3.0515535140244045E-2</c:v>
                </c:pt>
                <c:pt idx="40">
                  <c:v>3.2000000000000001E-2</c:v>
                </c:pt>
                <c:pt idx="41">
                  <c:v>3.3556678435881129E-2</c:v>
                </c:pt>
                <c:pt idx="42">
                  <c:v>3.5189083364035291E-2</c:v>
                </c:pt>
                <c:pt idx="43">
                  <c:v>3.6900898590635826E-2</c:v>
                </c:pt>
                <c:pt idx="44">
                  <c:v>3.8695987125032055E-2</c:v>
                </c:pt>
                <c:pt idx="45">
                  <c:v>4.0578399897303018E-2</c:v>
                </c:pt>
                <c:pt idx="46">
                  <c:v>4.2552384899887163E-2</c:v>
                </c:pt>
                <c:pt idx="47">
                  <c:v>4.4622396773917411E-2</c:v>
                </c:pt>
                <c:pt idx="48">
                  <c:v>4.6793106861895188E-2</c:v>
                </c:pt>
                <c:pt idx="49">
                  <c:v>4.9069413749388731E-2</c:v>
                </c:pt>
                <c:pt idx="50">
                  <c:v>5.1456454319545056E-2</c:v>
                </c:pt>
                <c:pt idx="51">
                  <c:v>5.3959615345361867E-2</c:v>
                </c:pt>
                <c:pt idx="52">
                  <c:v>5.6584545645879537E-2</c:v>
                </c:pt>
                <c:pt idx="53">
                  <c:v>5.9337168833725529E-2</c:v>
                </c:pt>
                <c:pt idx="54">
                  <c:v>6.2223696682778599E-2</c:v>
                </c:pt>
                <c:pt idx="55">
                  <c:v>6.5250643146118892E-2</c:v>
                </c:pt>
                <c:pt idx="56">
                  <c:v>6.842483905589819E-2</c:v>
                </c:pt>
                <c:pt idx="57">
                  <c:v>7.1753447538302997E-2</c:v>
                </c:pt>
                <c:pt idx="58">
                  <c:v>7.5243980178396883E-2</c:v>
                </c:pt>
                <c:pt idx="59">
                  <c:v>7.8904313971321166E-2</c:v>
                </c:pt>
                <c:pt idx="60">
                  <c:v>8.2742709098107076E-2</c:v>
                </c:pt>
                <c:pt idx="61">
                  <c:v>8.6767827566213596E-2</c:v>
                </c:pt>
                <c:pt idx="62">
                  <c:v>9.0988752756856611E-2</c:v>
                </c:pt>
                <c:pt idx="63">
                  <c:v>9.5415009923241562E-2</c:v>
                </c:pt>
                <c:pt idx="64">
                  <c:v>0.100056587685957</c:v>
                </c:pt>
                <c:pt idx="65">
                  <c:v>0.10492396057403755</c:v>
                </c:pt>
                <c:pt idx="66">
                  <c:v>0.11002811266256401</c:v>
                </c:pt>
                <c:pt idx="67">
                  <c:v>0.11538056236014252</c:v>
                </c:pt>
                <c:pt idx="68">
                  <c:v>0.120993388402201</c:v>
                </c:pt>
                <c:pt idx="69">
                  <c:v>0.12687925710876022</c:v>
                </c:pt>
                <c:pt idx="70">
                  <c:v>0.13305145096819224</c:v>
                </c:pt>
                <c:pt idx="71">
                  <c:v>0.13952389861146972</c:v>
                </c:pt>
                <c:pt idx="72">
                  <c:v>0.1463112062445491</c:v>
                </c:pt>
                <c:pt idx="73">
                  <c:v>0.15342869060981931</c:v>
                </c:pt>
                <c:pt idx="74">
                  <c:v>0.16089241355099998</c:v>
                </c:pt>
                <c:pt idx="75">
                  <c:v>0.16871921825949096</c:v>
                </c:pt>
                <c:pt idx="76">
                  <c:v>0.17692676728396817</c:v>
                </c:pt>
                <c:pt idx="77">
                  <c:v>0.18553358238900289</c:v>
                </c:pt>
                <c:pt idx="78">
                  <c:v>0.19455908635265085</c:v>
                </c:pt>
                <c:pt idx="79">
                  <c:v>0.20402364679733542</c:v>
                </c:pt>
                <c:pt idx="80">
                  <c:v>0.21394862215293664</c:v>
                </c:pt>
                <c:pt idx="81">
                  <c:v>0.22435640985581023</c:v>
                </c:pt>
                <c:pt idx="82">
                  <c:v>0.23527049689250551</c:v>
                </c:pt>
                <c:pt idx="83">
                  <c:v>0.24671551280224302</c:v>
                </c:pt>
                <c:pt idx="84">
                  <c:v>0.25871728525776189</c:v>
                </c:pt>
                <c:pt idx="85">
                  <c:v>0.27130289834996402</c:v>
                </c:pt>
                <c:pt idx="86">
                  <c:v>0.28450075370788386</c:v>
                </c:pt>
                <c:pt idx="87">
                  <c:v>0.29834063459191479</c:v>
                </c:pt>
                <c:pt idx="88">
                  <c:v>0.31285377310492507</c:v>
                </c:pt>
                <c:pt idx="89">
                  <c:v>0.32807292067294008</c:v>
                </c:pt>
                <c:pt idx="90">
                  <c:v>0.34403242195444339</c:v>
                </c:pt>
                <c:pt idx="91">
                  <c:v>0.36076829234508206</c:v>
                </c:pt>
                <c:pt idx="92">
                  <c:v>0.37831829925268368</c:v>
                </c:pt>
                <c:pt idx="93">
                  <c:v>0.39672204732599226</c:v>
                </c:pt>
                <c:pt idx="94">
                  <c:v>0.41602106782946041</c:v>
                </c:pt>
                <c:pt idx="95">
                  <c:v>0.43625891236578412</c:v>
                </c:pt>
                <c:pt idx="96">
                  <c:v>0.45748125115768334</c:v>
                </c:pt>
                <c:pt idx="97">
                  <c:v>0.47973597611071717</c:v>
                </c:pt>
                <c:pt idx="98">
                  <c:v>0.50307330888971513</c:v>
                </c:pt>
                <c:pt idx="99">
                  <c:v>0.52754591425271469</c:v>
                </c:pt>
                <c:pt idx="100">
                  <c:v>0.55320901889816454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B2-4E9E-8134-D9DAEEB53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79104"/>
        <c:axId val="89874432"/>
      </c:scatterChart>
      <c:valAx>
        <c:axId val="89079104"/>
        <c:scaling>
          <c:orientation val="minMax"/>
          <c:max val="30"/>
          <c:min val="-2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 - degrees C</a:t>
                </a:r>
              </a:p>
            </c:rich>
          </c:tx>
          <c:layout>
            <c:manualLayout>
              <c:xMode val="edge"/>
              <c:yMode val="edge"/>
              <c:x val="0.26977714346271975"/>
              <c:y val="0.8745902775315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874432"/>
        <c:crosses val="autoZero"/>
        <c:crossBetween val="midCat"/>
      </c:valAx>
      <c:valAx>
        <c:axId val="8987443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defac</a:t>
                </a:r>
              </a:p>
            </c:rich>
          </c:tx>
          <c:layout>
            <c:manualLayout>
              <c:xMode val="edge"/>
              <c:yMode val="edge"/>
              <c:x val="3.2454393198522676E-2"/>
              <c:y val="0.43234462776089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079104"/>
        <c:crossesAt val="-20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7484863761472889"/>
          <c:y val="0.46204769379026722"/>
          <c:w val="0.20892515621548971"/>
          <c:h val="7.26074947384705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temperature on potential production</a:t>
            </a:r>
          </a:p>
        </c:rich>
      </c:tx>
      <c:layout>
        <c:manualLayout>
          <c:xMode val="edge"/>
          <c:yMode val="edge"/>
          <c:x val="0.14837427824543922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24418080733297"/>
          <c:y val="0.22185430463576158"/>
          <c:w val="0.50000099244353491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growth_inputs!$H$1</c:f>
              <c:strCache>
                <c:ptCount val="1"/>
                <c:pt idx="0">
                  <c:v>potential production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growth_inputs!$F$2:$F$92</c:f>
              <c:numCache>
                <c:formatCode>0.0000</c:formatCode>
                <c:ptCount val="9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</c:numCache>
            </c:numRef>
          </c:xVal>
          <c:yVal>
            <c:numRef>
              <c:f>growth_inputs!$H$2:$H$92</c:f>
              <c:numCache>
                <c:formatCode>0.0000</c:formatCode>
                <c:ptCount val="91"/>
                <c:pt idx="0">
                  <c:v>8.7669122234455207E-3</c:v>
                </c:pt>
                <c:pt idx="1">
                  <c:v>1.0294149678938904E-2</c:v>
                </c:pt>
                <c:pt idx="2">
                  <c:v>1.2051268287988604E-2</c:v>
                </c:pt>
                <c:pt idx="3">
                  <c:v>1.4066279980764854E-2</c:v>
                </c:pt>
                <c:pt idx="4">
                  <c:v>1.6369512790726976E-2</c:v>
                </c:pt>
                <c:pt idx="5">
                  <c:v>1.8993631392214279E-2</c:v>
                </c:pt>
                <c:pt idx="6">
                  <c:v>2.1973628059421272E-2</c:v>
                </c:pt>
                <c:pt idx="7">
                  <c:v>2.5346779852874431E-2</c:v>
                </c:pt>
                <c:pt idx="8">
                  <c:v>2.9152567896999118E-2</c:v>
                </c:pt>
                <c:pt idx="9">
                  <c:v>3.3432554768244027E-2</c:v>
                </c:pt>
                <c:pt idx="10">
                  <c:v>3.8230216276515974E-2</c:v>
                </c:pt>
                <c:pt idx="11">
                  <c:v>4.3590724300545738E-2</c:v>
                </c:pt>
                <c:pt idx="12">
                  <c:v>4.9560677835207928E-2</c:v>
                </c:pt>
                <c:pt idx="13">
                  <c:v>5.6187780028028107E-2</c:v>
                </c:pt>
                <c:pt idx="14">
                  <c:v>6.3520459722411354E-2</c:v>
                </c:pt>
                <c:pt idx="15">
                  <c:v>7.1607436882428849E-2</c:v>
                </c:pt>
                <c:pt idx="16">
                  <c:v>8.0497232240687597E-2</c:v>
                </c:pt>
                <c:pt idx="17">
                  <c:v>9.0237622575509963E-2</c:v>
                </c:pt>
                <c:pt idx="18">
                  <c:v>0.10087504417127251</c:v>
                </c:pt>
                <c:pt idx="19">
                  <c:v>0.11245394822751154</c:v>
                </c:pt>
                <c:pt idx="20">
                  <c:v>0.12501611323602851</c:v>
                </c:pt>
                <c:pt idx="21">
                  <c:v>0.1385999206153235</c:v>
                </c:pt>
                <c:pt idx="22">
                  <c:v>0.15323960115014482</c:v>
                </c:pt>
                <c:pt idx="23">
                  <c:v>0.16896446100054449</c:v>
                </c:pt>
                <c:pt idx="24">
                  <c:v>0.18579809718795134</c:v>
                </c:pt>
                <c:pt idx="25">
                  <c:v>0.203757613503117</c:v>
                </c:pt>
                <c:pt idx="26">
                  <c:v>0.22285284868032657</c:v>
                </c:pt>
                <c:pt idx="27">
                  <c:v>0.24308562941307699</c:v>
                </c:pt>
                <c:pt idx="28">
                  <c:v>0.26444906131969759</c:v>
                </c:pt>
                <c:pt idx="29">
                  <c:v>0.28692687127733796</c:v>
                </c:pt>
                <c:pt idx="30">
                  <c:v>0.31049281460752187</c:v>
                </c:pt>
                <c:pt idx="31">
                  <c:v>0.33511016039898156</c:v>
                </c:pt>
                <c:pt idx="32">
                  <c:v>0.36073126778216935</c:v>
                </c:pt>
                <c:pt idx="33">
                  <c:v>0.38729726521928803</c:v>
                </c:pt>
                <c:pt idx="34">
                  <c:v>0.41473784384496903</c:v>
                </c:pt>
                <c:pt idx="35">
                  <c:v>0.44297117459396496</c:v>
                </c:pt>
                <c:pt idx="36">
                  <c:v>0.47190395729830042</c:v>
                </c:pt>
                <c:pt idx="37">
                  <c:v>0.50143160814916821</c:v>
                </c:pt>
                <c:pt idx="38">
                  <c:v>0.53143858992679183</c:v>
                </c:pt>
                <c:pt idx="39">
                  <c:v>0.56179888723896099</c:v>
                </c:pt>
                <c:pt idx="40">
                  <c:v>0.59237662671567304</c:v>
                </c:pt>
                <c:pt idx="41">
                  <c:v>0.62302683972750483</c:v>
                </c:pt>
                <c:pt idx="42">
                  <c:v>0.65359636277652022</c:v>
                </c:pt>
                <c:pt idx="43">
                  <c:v>0.68392486830055199</c:v>
                </c:pt>
                <c:pt idx="44">
                  <c:v>0.71384601628536282</c:v>
                </c:pt>
                <c:pt idx="45">
                  <c:v>0.74318871484506266</c:v>
                </c:pt>
                <c:pt idx="46">
                  <c:v>0.77177847585809045</c:v>
                </c:pt>
                <c:pt idx="47">
                  <c:v>0.7994388498801509</c:v>
                </c:pt>
                <c:pt idx="48">
                  <c:v>0.8259929229386006</c:v>
                </c:pt>
                <c:pt idx="49">
                  <c:v>0.85126485648166184</c:v>
                </c:pt>
                <c:pt idx="50">
                  <c:v>0.87508145074098098</c:v>
                </c:pt>
                <c:pt idx="51">
                  <c:v>0.89727371109104781</c:v>
                </c:pt>
                <c:pt idx="52">
                  <c:v>0.91767839666973405</c:v>
                </c:pt>
                <c:pt idx="53">
                  <c:v>0.93613953056866661</c:v>
                </c:pt>
                <c:pt idx="54">
                  <c:v>0.95250985131008692</c:v>
                </c:pt>
                <c:pt idx="55">
                  <c:v>0.9666521860898466</c:v>
                </c:pt>
                <c:pt idx="56">
                  <c:v>0.97844072736800325</c:v>
                </c:pt>
                <c:pt idx="57">
                  <c:v>0.9877621958053866</c:v>
                </c:pt>
                <c:pt idx="58">
                  <c:v>0.9945168742460635</c:v>
                </c:pt>
                <c:pt idx="59">
                  <c:v>0.99861949939539851</c:v>
                </c:pt>
                <c:pt idx="60">
                  <c:v>1</c:v>
                </c:pt>
                <c:pt idx="61">
                  <c:v>0.99860407265393325</c:v>
                </c:pt>
                <c:pt idx="62">
                  <c:v>0.99439358878704065</c:v>
                </c:pt>
                <c:pt idx="63">
                  <c:v>0.98734682888632253</c:v>
                </c:pt>
                <c:pt idx="64">
                  <c:v>0.97745854250989017</c:v>
                </c:pt>
                <c:pt idx="65">
                  <c:v>0.96473983512552708</c:v>
                </c:pt>
                <c:pt idx="66">
                  <c:v>0.94921788519455286</c:v>
                </c:pt>
                <c:pt idx="67">
                  <c:v>0.93093549718140867</c:v>
                </c:pt>
                <c:pt idx="68">
                  <c:v>0.90995049825848096</c:v>
                </c:pt>
                <c:pt idx="69">
                  <c:v>0.88633498835658586</c:v>
                </c:pt>
                <c:pt idx="70">
                  <c:v>0.86017445485118504</c:v>
                </c:pt>
                <c:pt idx="71">
                  <c:v>0.83156676454437639</c:v>
                </c:pt>
                <c:pt idx="72">
                  <c:v>0.80062104667913114</c:v>
                </c:pt>
                <c:pt idx="73">
                  <c:v>0.76745648148535661</c:v>
                </c:pt>
                <c:pt idx="74">
                  <c:v>0.73220100919051201</c:v>
                </c:pt>
                <c:pt idx="75">
                  <c:v>0.69498997451573796</c:v>
                </c:pt>
                <c:pt idx="76">
                  <c:v>0.65596472140612971</c:v>
                </c:pt>
                <c:pt idx="77">
                  <c:v>0.61527115209096406</c:v>
                </c:pt>
                <c:pt idx="78">
                  <c:v>0.57305826350654898</c:v>
                </c:pt>
                <c:pt idx="79">
                  <c:v>0.52947667259213749</c:v>
                </c:pt>
                <c:pt idx="80">
                  <c:v>0.48467713990532324</c:v>
                </c:pt>
                <c:pt idx="81">
                  <c:v>0.43880909825467374</c:v>
                </c:pt>
                <c:pt idx="82">
                  <c:v>0.39201918936331132</c:v>
                </c:pt>
                <c:pt idx="83">
                  <c:v>0.34444980650653134</c:v>
                </c:pt>
                <c:pt idx="84">
                  <c:v>0.2962376337671751</c:v>
                </c:pt>
                <c:pt idx="85">
                  <c:v>0.24751216136697107</c:v>
                </c:pt>
                <c:pt idx="86">
                  <c:v>0.19839413795111227</c:v>
                </c:pt>
                <c:pt idx="87">
                  <c:v>0.14899388650322853</c:v>
                </c:pt>
                <c:pt idx="88">
                  <c:v>9.9409338469154104E-2</c:v>
                </c:pt>
                <c:pt idx="89">
                  <c:v>4.9723454993533811E-2</c:v>
                </c:pt>
                <c:pt idx="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1F-4291-BF97-68057B57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63872"/>
        <c:axId val="91815936"/>
      </c:scatterChart>
      <c:valAx>
        <c:axId val="87063872"/>
        <c:scaling>
          <c:orientation val="minMax"/>
          <c:max val="4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 - degrees C</a:t>
                </a:r>
              </a:p>
            </c:rich>
          </c:tx>
          <c:layout>
            <c:manualLayout>
              <c:xMode val="edge"/>
              <c:yMode val="edge"/>
              <c:x val="0.22561020390744868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15936"/>
        <c:crosses val="autoZero"/>
        <c:crossBetween val="midCat"/>
      </c:valAx>
      <c:valAx>
        <c:axId val="9181593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Relative production</a:t>
                </a:r>
              </a:p>
            </c:rich>
          </c:tx>
          <c:layout>
            <c:manualLayout>
              <c:xMode val="edge"/>
              <c:yMode val="edge"/>
              <c:x val="3.2520389752425036E-2"/>
              <c:y val="0.2847682119205298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63872"/>
        <c:crossesAt val="-20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68089566044139915"/>
          <c:y val="0.46026490066225167"/>
          <c:w val="0.30284612956945817"/>
          <c:h val="7.28476821192052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plant biomass on C/N ratio in new growth</a:t>
            </a:r>
          </a:p>
        </c:rich>
      </c:tx>
      <c:layout>
        <c:manualLayout>
          <c:xMode val="edge"/>
          <c:yMode val="edge"/>
          <c:x val="0.15189886829904031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902997060598"/>
          <c:y val="0.22185430463576158"/>
          <c:w val="0.59855387389264691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CtoN_ratio_inputs!$H$1</c:f>
              <c:strCache>
                <c:ptCount val="1"/>
                <c:pt idx="0">
                  <c:v>mininum C/N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CtoN_ratio_inputs!$G$2:$G$82</c:f>
              <c:numCache>
                <c:formatCode>0.0000</c:formatCode>
                <c:ptCount val="8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</c:numCache>
            </c:numRef>
          </c:xVal>
          <c:yVal>
            <c:numRef>
              <c:f>CtoN_ratio_inputs!$H$2:$H$82</c:f>
              <c:numCache>
                <c:formatCode>0.0000</c:formatCode>
                <c:ptCount val="81"/>
                <c:pt idx="0">
                  <c:v>12</c:v>
                </c:pt>
                <c:pt idx="1">
                  <c:v>12.716666666666667</c:v>
                </c:pt>
                <c:pt idx="2">
                  <c:v>13.433333333333334</c:v>
                </c:pt>
                <c:pt idx="3">
                  <c:v>14.15</c:v>
                </c:pt>
                <c:pt idx="4">
                  <c:v>14.866666666666667</c:v>
                </c:pt>
                <c:pt idx="5">
                  <c:v>15.583333333333334</c:v>
                </c:pt>
                <c:pt idx="6">
                  <c:v>16.3</c:v>
                </c:pt>
                <c:pt idx="7">
                  <c:v>17.016666666666666</c:v>
                </c:pt>
                <c:pt idx="8">
                  <c:v>17.733333333333334</c:v>
                </c:pt>
                <c:pt idx="9">
                  <c:v>18.45</c:v>
                </c:pt>
                <c:pt idx="10">
                  <c:v>19.166666666666668</c:v>
                </c:pt>
                <c:pt idx="11">
                  <c:v>19.883333333333333</c:v>
                </c:pt>
                <c:pt idx="12">
                  <c:v>20.6</c:v>
                </c:pt>
                <c:pt idx="13">
                  <c:v>21.316666666666666</c:v>
                </c:pt>
                <c:pt idx="14">
                  <c:v>22.033333333333331</c:v>
                </c:pt>
                <c:pt idx="15">
                  <c:v>22.75</c:v>
                </c:pt>
                <c:pt idx="16">
                  <c:v>23.466666666666669</c:v>
                </c:pt>
                <c:pt idx="17">
                  <c:v>24.183333333333334</c:v>
                </c:pt>
                <c:pt idx="18">
                  <c:v>24.9</c:v>
                </c:pt>
                <c:pt idx="19">
                  <c:v>25.616666666666667</c:v>
                </c:pt>
                <c:pt idx="20">
                  <c:v>26.333333333333336</c:v>
                </c:pt>
                <c:pt idx="21">
                  <c:v>27.05</c:v>
                </c:pt>
                <c:pt idx="22">
                  <c:v>27.766666666666666</c:v>
                </c:pt>
                <c:pt idx="23">
                  <c:v>28.483333333333334</c:v>
                </c:pt>
                <c:pt idx="24">
                  <c:v>29.2</c:v>
                </c:pt>
                <c:pt idx="25">
                  <c:v>29.916666666666668</c:v>
                </c:pt>
                <c:pt idx="26">
                  <c:v>30.633333333333333</c:v>
                </c:pt>
                <c:pt idx="27">
                  <c:v>31.35</c:v>
                </c:pt>
                <c:pt idx="28">
                  <c:v>32.066666666666663</c:v>
                </c:pt>
                <c:pt idx="29">
                  <c:v>32.783333333333331</c:v>
                </c:pt>
                <c:pt idx="30">
                  <c:v>33.5</c:v>
                </c:pt>
                <c:pt idx="31">
                  <c:v>34.216666666666669</c:v>
                </c:pt>
                <c:pt idx="32">
                  <c:v>34.933333333333337</c:v>
                </c:pt>
                <c:pt idx="33">
                  <c:v>35.65</c:v>
                </c:pt>
                <c:pt idx="34">
                  <c:v>36.366666666666667</c:v>
                </c:pt>
                <c:pt idx="35">
                  <c:v>37.083333333333329</c:v>
                </c:pt>
                <c:pt idx="36">
                  <c:v>37.799999999999997</c:v>
                </c:pt>
                <c:pt idx="37">
                  <c:v>38.516666666666666</c:v>
                </c:pt>
                <c:pt idx="38">
                  <c:v>39.233333333333334</c:v>
                </c:pt>
                <c:pt idx="39">
                  <c:v>39.950000000000003</c:v>
                </c:pt>
                <c:pt idx="40">
                  <c:v>40.666666666666671</c:v>
                </c:pt>
                <c:pt idx="41">
                  <c:v>41.383333333333333</c:v>
                </c:pt>
                <c:pt idx="42">
                  <c:v>42.1</c:v>
                </c:pt>
                <c:pt idx="43">
                  <c:v>42.816666666666663</c:v>
                </c:pt>
                <c:pt idx="44">
                  <c:v>43.533333333333331</c:v>
                </c:pt>
                <c:pt idx="45">
                  <c:v>44.25</c:v>
                </c:pt>
                <c:pt idx="46">
                  <c:v>44.966666666666669</c:v>
                </c:pt>
                <c:pt idx="47">
                  <c:v>45.68333333333333</c:v>
                </c:pt>
                <c:pt idx="48">
                  <c:v>46.4</c:v>
                </c:pt>
                <c:pt idx="49">
                  <c:v>47.116666666666667</c:v>
                </c:pt>
                <c:pt idx="50">
                  <c:v>47.833333333333336</c:v>
                </c:pt>
                <c:pt idx="51">
                  <c:v>48.55</c:v>
                </c:pt>
                <c:pt idx="52">
                  <c:v>49.266666666666666</c:v>
                </c:pt>
                <c:pt idx="53">
                  <c:v>49.983333333333334</c:v>
                </c:pt>
                <c:pt idx="54">
                  <c:v>50.7</c:v>
                </c:pt>
                <c:pt idx="55">
                  <c:v>51.416666666666664</c:v>
                </c:pt>
                <c:pt idx="56">
                  <c:v>52.133333333333333</c:v>
                </c:pt>
                <c:pt idx="57">
                  <c:v>52.85</c:v>
                </c:pt>
                <c:pt idx="58">
                  <c:v>53.56666666666667</c:v>
                </c:pt>
                <c:pt idx="59">
                  <c:v>54.283333333333331</c:v>
                </c:pt>
                <c:pt idx="60">
                  <c:v>55</c:v>
                </c:pt>
                <c:pt idx="61">
                  <c:v>55</c:v>
                </c:pt>
                <c:pt idx="62">
                  <c:v>55</c:v>
                </c:pt>
                <c:pt idx="63">
                  <c:v>55</c:v>
                </c:pt>
                <c:pt idx="64">
                  <c:v>55</c:v>
                </c:pt>
                <c:pt idx="65">
                  <c:v>55</c:v>
                </c:pt>
                <c:pt idx="66">
                  <c:v>55</c:v>
                </c:pt>
                <c:pt idx="67">
                  <c:v>55</c:v>
                </c:pt>
                <c:pt idx="68">
                  <c:v>55</c:v>
                </c:pt>
                <c:pt idx="69">
                  <c:v>55</c:v>
                </c:pt>
                <c:pt idx="70">
                  <c:v>55</c:v>
                </c:pt>
                <c:pt idx="71">
                  <c:v>55</c:v>
                </c:pt>
                <c:pt idx="72">
                  <c:v>55</c:v>
                </c:pt>
                <c:pt idx="73">
                  <c:v>55</c:v>
                </c:pt>
                <c:pt idx="74">
                  <c:v>55</c:v>
                </c:pt>
                <c:pt idx="75">
                  <c:v>55</c:v>
                </c:pt>
                <c:pt idx="76">
                  <c:v>55</c:v>
                </c:pt>
                <c:pt idx="77">
                  <c:v>55</c:v>
                </c:pt>
                <c:pt idx="78">
                  <c:v>55</c:v>
                </c:pt>
                <c:pt idx="79">
                  <c:v>55</c:v>
                </c:pt>
                <c:pt idx="80">
                  <c:v>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36-4427-B52E-AA3C99B391FE}"/>
            </c:ext>
          </c:extLst>
        </c:ser>
        <c:ser>
          <c:idx val="1"/>
          <c:order val="1"/>
          <c:tx>
            <c:strRef>
              <c:f>CtoN_ratio_inputs!$I$1</c:f>
              <c:strCache>
                <c:ptCount val="1"/>
                <c:pt idx="0">
                  <c:v>maximum C/N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CtoN_ratio_inputs!$G$2:$G$82</c:f>
              <c:numCache>
                <c:formatCode>0.0000</c:formatCode>
                <c:ptCount val="8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</c:numCache>
            </c:numRef>
          </c:xVal>
          <c:yVal>
            <c:numRef>
              <c:f>CtoN_ratio_inputs!$I$2:$I$82</c:f>
              <c:numCache>
                <c:formatCode>0.0000</c:formatCode>
                <c:ptCount val="81"/>
                <c:pt idx="0">
                  <c:v>25</c:v>
                </c:pt>
                <c:pt idx="1">
                  <c:v>26.416666666666668</c:v>
                </c:pt>
                <c:pt idx="2">
                  <c:v>27.833333333333332</c:v>
                </c:pt>
                <c:pt idx="3">
                  <c:v>29.25</c:v>
                </c:pt>
                <c:pt idx="4">
                  <c:v>30.666666666666668</c:v>
                </c:pt>
                <c:pt idx="5">
                  <c:v>32.083333333333336</c:v>
                </c:pt>
                <c:pt idx="6">
                  <c:v>33.5</c:v>
                </c:pt>
                <c:pt idx="7">
                  <c:v>34.916666666666664</c:v>
                </c:pt>
                <c:pt idx="8">
                  <c:v>36.333333333333336</c:v>
                </c:pt>
                <c:pt idx="9">
                  <c:v>37.75</c:v>
                </c:pt>
                <c:pt idx="10">
                  <c:v>39.166666666666664</c:v>
                </c:pt>
                <c:pt idx="11">
                  <c:v>40.583333333333336</c:v>
                </c:pt>
                <c:pt idx="12">
                  <c:v>42</c:v>
                </c:pt>
                <c:pt idx="13">
                  <c:v>43.416666666666671</c:v>
                </c:pt>
                <c:pt idx="14">
                  <c:v>44.833333333333329</c:v>
                </c:pt>
                <c:pt idx="15">
                  <c:v>46.25</c:v>
                </c:pt>
                <c:pt idx="16">
                  <c:v>47.666666666666671</c:v>
                </c:pt>
                <c:pt idx="17">
                  <c:v>49.083333333333329</c:v>
                </c:pt>
                <c:pt idx="18">
                  <c:v>50.5</c:v>
                </c:pt>
                <c:pt idx="19">
                  <c:v>51.916666666666671</c:v>
                </c:pt>
                <c:pt idx="20">
                  <c:v>53.333333333333329</c:v>
                </c:pt>
                <c:pt idx="21">
                  <c:v>54.75</c:v>
                </c:pt>
                <c:pt idx="22">
                  <c:v>56.166666666666671</c:v>
                </c:pt>
                <c:pt idx="23">
                  <c:v>57.583333333333336</c:v>
                </c:pt>
                <c:pt idx="24">
                  <c:v>59</c:v>
                </c:pt>
                <c:pt idx="25">
                  <c:v>60.416666666666664</c:v>
                </c:pt>
                <c:pt idx="26">
                  <c:v>61.833333333333336</c:v>
                </c:pt>
                <c:pt idx="27">
                  <c:v>63.25</c:v>
                </c:pt>
                <c:pt idx="28">
                  <c:v>64.666666666666657</c:v>
                </c:pt>
                <c:pt idx="29">
                  <c:v>66.083333333333343</c:v>
                </c:pt>
                <c:pt idx="30">
                  <c:v>67.5</c:v>
                </c:pt>
                <c:pt idx="31">
                  <c:v>68.916666666666657</c:v>
                </c:pt>
                <c:pt idx="32">
                  <c:v>70.333333333333343</c:v>
                </c:pt>
                <c:pt idx="33">
                  <c:v>71.75</c:v>
                </c:pt>
                <c:pt idx="34">
                  <c:v>73.166666666666657</c:v>
                </c:pt>
                <c:pt idx="35">
                  <c:v>74.583333333333343</c:v>
                </c:pt>
                <c:pt idx="36">
                  <c:v>76</c:v>
                </c:pt>
                <c:pt idx="37">
                  <c:v>77.416666666666657</c:v>
                </c:pt>
                <c:pt idx="38">
                  <c:v>78.833333333333343</c:v>
                </c:pt>
                <c:pt idx="39">
                  <c:v>80.25</c:v>
                </c:pt>
                <c:pt idx="40">
                  <c:v>81.666666666666657</c:v>
                </c:pt>
                <c:pt idx="41">
                  <c:v>83.083333333333343</c:v>
                </c:pt>
                <c:pt idx="42">
                  <c:v>84.5</c:v>
                </c:pt>
                <c:pt idx="43">
                  <c:v>85.916666666666657</c:v>
                </c:pt>
                <c:pt idx="44">
                  <c:v>87.333333333333343</c:v>
                </c:pt>
                <c:pt idx="45">
                  <c:v>88.75</c:v>
                </c:pt>
                <c:pt idx="46">
                  <c:v>90.166666666666671</c:v>
                </c:pt>
                <c:pt idx="47">
                  <c:v>91.583333333333329</c:v>
                </c:pt>
                <c:pt idx="48">
                  <c:v>93</c:v>
                </c:pt>
                <c:pt idx="49">
                  <c:v>94.416666666666671</c:v>
                </c:pt>
                <c:pt idx="50">
                  <c:v>95.833333333333329</c:v>
                </c:pt>
                <c:pt idx="51">
                  <c:v>97.25</c:v>
                </c:pt>
                <c:pt idx="52">
                  <c:v>98.666666666666671</c:v>
                </c:pt>
                <c:pt idx="53">
                  <c:v>100.08333333333333</c:v>
                </c:pt>
                <c:pt idx="54">
                  <c:v>101.5</c:v>
                </c:pt>
                <c:pt idx="55">
                  <c:v>102.91666666666667</c:v>
                </c:pt>
                <c:pt idx="56">
                  <c:v>104.33333333333333</c:v>
                </c:pt>
                <c:pt idx="57">
                  <c:v>105.75</c:v>
                </c:pt>
                <c:pt idx="58">
                  <c:v>107.16666666666667</c:v>
                </c:pt>
                <c:pt idx="59">
                  <c:v>108.58333333333333</c:v>
                </c:pt>
                <c:pt idx="60">
                  <c:v>110</c:v>
                </c:pt>
                <c:pt idx="61">
                  <c:v>110</c:v>
                </c:pt>
                <c:pt idx="62">
                  <c:v>110</c:v>
                </c:pt>
                <c:pt idx="63">
                  <c:v>110</c:v>
                </c:pt>
                <c:pt idx="64">
                  <c:v>110</c:v>
                </c:pt>
                <c:pt idx="65">
                  <c:v>110</c:v>
                </c:pt>
                <c:pt idx="66">
                  <c:v>110</c:v>
                </c:pt>
                <c:pt idx="67">
                  <c:v>110</c:v>
                </c:pt>
                <c:pt idx="68">
                  <c:v>110</c:v>
                </c:pt>
                <c:pt idx="69">
                  <c:v>110</c:v>
                </c:pt>
                <c:pt idx="70">
                  <c:v>110</c:v>
                </c:pt>
                <c:pt idx="71">
                  <c:v>110</c:v>
                </c:pt>
                <c:pt idx="72">
                  <c:v>110</c:v>
                </c:pt>
                <c:pt idx="73">
                  <c:v>110</c:v>
                </c:pt>
                <c:pt idx="74">
                  <c:v>110</c:v>
                </c:pt>
                <c:pt idx="75">
                  <c:v>110</c:v>
                </c:pt>
                <c:pt idx="76">
                  <c:v>110</c:v>
                </c:pt>
                <c:pt idx="77">
                  <c:v>110</c:v>
                </c:pt>
                <c:pt idx="78">
                  <c:v>110</c:v>
                </c:pt>
                <c:pt idx="79">
                  <c:v>110</c:v>
                </c:pt>
                <c:pt idx="80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36-4427-B52E-AA3C99B39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94624"/>
        <c:axId val="87595200"/>
      </c:scatterChart>
      <c:valAx>
        <c:axId val="87594624"/>
        <c:scaling>
          <c:orientation val="minMax"/>
          <c:max val="8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grams biomass / m**2</a:t>
                </a:r>
              </a:p>
            </c:rich>
          </c:tx>
          <c:layout>
            <c:manualLayout>
              <c:xMode val="edge"/>
              <c:yMode val="edge"/>
              <c:x val="0.30198941673737772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95200"/>
        <c:crosses val="autoZero"/>
        <c:crossBetween val="midCat"/>
      </c:valAx>
      <c:valAx>
        <c:axId val="87595200"/>
        <c:scaling>
          <c:orientation val="minMax"/>
          <c:max val="14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C/N in new shoot growth</a:t>
                </a:r>
              </a:p>
            </c:rich>
          </c:tx>
          <c:layout>
            <c:manualLayout>
              <c:xMode val="edge"/>
              <c:yMode val="edge"/>
              <c:x val="2.8933117771245773E-2"/>
              <c:y val="0.235099337748344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94624"/>
        <c:crossesAt val="-20"/>
        <c:crossBetween val="midCat"/>
        <c:majorUnit val="20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7034426065941863"/>
          <c:y val="0.42715231788079472"/>
          <c:w val="0.21519006342364042"/>
          <c:h val="0.142384105960264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Impact of moisture availability on potential plant growth</a:t>
            </a:r>
          </a:p>
        </c:rich>
      </c:tx>
      <c:layout>
        <c:manualLayout>
          <c:xMode val="edge"/>
          <c:yMode val="edge"/>
          <c:x val="0.13861399541111871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049519501778602"/>
          <c:y val="0.29139072847682118"/>
          <c:w val="0.5069311832178055"/>
          <c:h val="0.42384105960264901"/>
        </c:manualLayout>
      </c:layout>
      <c:scatterChart>
        <c:scatterStyle val="lineMarker"/>
        <c:varyColors val="0"/>
        <c:ser>
          <c:idx val="0"/>
          <c:order val="0"/>
          <c:tx>
            <c:strRef>
              <c:f>moisture_effect_inputs!$M$1</c:f>
              <c:strCache>
                <c:ptCount val="1"/>
                <c:pt idx="0">
                  <c:v>relative production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moisture_effect_inputs!$H$2:$H$102</c:f>
              <c:numCache>
                <c:formatCode>0.0000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</c:numCache>
            </c:numRef>
          </c:xVal>
          <c:yVal>
            <c:numRef>
              <c:f>moisture_effect_inputs!$M$2:$M$102</c:f>
              <c:numCache>
                <c:formatCode>General</c:formatCode>
                <c:ptCount val="101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1.0924121641570639E-2</c:v>
                </c:pt>
                <c:pt idx="14">
                  <c:v>2.5686448184233712E-2</c:v>
                </c:pt>
                <c:pt idx="15">
                  <c:v>4.0448774726896897E-2</c:v>
                </c:pt>
                <c:pt idx="16">
                  <c:v>5.521110126955997E-2</c:v>
                </c:pt>
                <c:pt idx="17">
                  <c:v>6.9973427812223155E-2</c:v>
                </c:pt>
                <c:pt idx="18">
                  <c:v>8.4735754354886339E-2</c:v>
                </c:pt>
                <c:pt idx="19">
                  <c:v>9.9498080897549412E-2</c:v>
                </c:pt>
                <c:pt idx="20">
                  <c:v>0.1142604074402126</c:v>
                </c:pt>
                <c:pt idx="21">
                  <c:v>0.12902273398287567</c:v>
                </c:pt>
                <c:pt idx="22">
                  <c:v>0.14378506052553885</c:v>
                </c:pt>
                <c:pt idx="23">
                  <c:v>0.15854738706820193</c:v>
                </c:pt>
                <c:pt idx="24">
                  <c:v>0.17330971361086511</c:v>
                </c:pt>
                <c:pt idx="25">
                  <c:v>0.18807204015352808</c:v>
                </c:pt>
                <c:pt idx="26">
                  <c:v>0.20283436669619126</c:v>
                </c:pt>
                <c:pt idx="27">
                  <c:v>0.21759669323885433</c:v>
                </c:pt>
                <c:pt idx="28">
                  <c:v>0.23235901978151752</c:v>
                </c:pt>
                <c:pt idx="29">
                  <c:v>0.24712134632418059</c:v>
                </c:pt>
                <c:pt idx="30">
                  <c:v>0.26188367286684389</c:v>
                </c:pt>
                <c:pt idx="31">
                  <c:v>0.27664599940950696</c:v>
                </c:pt>
                <c:pt idx="32">
                  <c:v>0.29140832595217014</c:v>
                </c:pt>
                <c:pt idx="33">
                  <c:v>0.30617065249483322</c:v>
                </c:pt>
                <c:pt idx="34">
                  <c:v>0.3209329790374964</c:v>
                </c:pt>
                <c:pt idx="35">
                  <c:v>0.33569530558015959</c:v>
                </c:pt>
                <c:pt idx="36">
                  <c:v>0.35045763212282266</c:v>
                </c:pt>
                <c:pt idx="37">
                  <c:v>0.36521995866548584</c:v>
                </c:pt>
                <c:pt idx="38">
                  <c:v>0.37998228520814892</c:v>
                </c:pt>
                <c:pt idx="39">
                  <c:v>0.3947446117508121</c:v>
                </c:pt>
                <c:pt idx="40">
                  <c:v>0.40950693829347529</c:v>
                </c:pt>
                <c:pt idx="41">
                  <c:v>0.42426926483613836</c:v>
                </c:pt>
                <c:pt idx="42">
                  <c:v>0.43903159137880154</c:v>
                </c:pt>
                <c:pt idx="43">
                  <c:v>0.45379391792146462</c:v>
                </c:pt>
                <c:pt idx="44">
                  <c:v>0.4685562444641278</c:v>
                </c:pt>
                <c:pt idx="45">
                  <c:v>0.48331857100679088</c:v>
                </c:pt>
                <c:pt idx="46">
                  <c:v>0.49808089754945406</c:v>
                </c:pt>
                <c:pt idx="47">
                  <c:v>0.51284322409211724</c:v>
                </c:pt>
                <c:pt idx="48">
                  <c:v>0.52760555063478032</c:v>
                </c:pt>
                <c:pt idx="49">
                  <c:v>0.54236787717744339</c:v>
                </c:pt>
                <c:pt idx="50">
                  <c:v>0.55713020372010646</c:v>
                </c:pt>
                <c:pt idx="51">
                  <c:v>0.57189253026276965</c:v>
                </c:pt>
                <c:pt idx="52">
                  <c:v>0.58665485680543283</c:v>
                </c:pt>
                <c:pt idx="53">
                  <c:v>0.60141718334809591</c:v>
                </c:pt>
                <c:pt idx="54">
                  <c:v>0.61617950989075909</c:v>
                </c:pt>
                <c:pt idx="55">
                  <c:v>0.63094183643342228</c:v>
                </c:pt>
                <c:pt idx="56">
                  <c:v>0.64570416297608535</c:v>
                </c:pt>
                <c:pt idx="57">
                  <c:v>0.66046648951874842</c:v>
                </c:pt>
                <c:pt idx="58">
                  <c:v>0.67522881606141161</c:v>
                </c:pt>
                <c:pt idx="59">
                  <c:v>0.68999114260407479</c:v>
                </c:pt>
                <c:pt idx="60">
                  <c:v>0.70475346914673787</c:v>
                </c:pt>
                <c:pt idx="61">
                  <c:v>0.71951579568940105</c:v>
                </c:pt>
                <c:pt idx="62">
                  <c:v>0.73427812223206423</c:v>
                </c:pt>
                <c:pt idx="63">
                  <c:v>0.74904044877472731</c:v>
                </c:pt>
                <c:pt idx="64">
                  <c:v>0.76380277531739049</c:v>
                </c:pt>
                <c:pt idx="65">
                  <c:v>0.77856510186005357</c:v>
                </c:pt>
                <c:pt idx="66">
                  <c:v>0.79332742840271675</c:v>
                </c:pt>
                <c:pt idx="67">
                  <c:v>0.80808975494537982</c:v>
                </c:pt>
                <c:pt idx="68">
                  <c:v>0.82285208148804301</c:v>
                </c:pt>
                <c:pt idx="69">
                  <c:v>0.83761440803070619</c:v>
                </c:pt>
                <c:pt idx="70">
                  <c:v>0.85237673457336927</c:v>
                </c:pt>
                <c:pt idx="71">
                  <c:v>0.86713906111603245</c:v>
                </c:pt>
                <c:pt idx="72">
                  <c:v>0.88190138765869552</c:v>
                </c:pt>
                <c:pt idx="73">
                  <c:v>0.89666371420135871</c:v>
                </c:pt>
                <c:pt idx="74">
                  <c:v>0.91142604074402178</c:v>
                </c:pt>
                <c:pt idx="75">
                  <c:v>0.92618836728668497</c:v>
                </c:pt>
                <c:pt idx="76">
                  <c:v>0.94095069382934815</c:v>
                </c:pt>
                <c:pt idx="77">
                  <c:v>0.95571302037201122</c:v>
                </c:pt>
                <c:pt idx="78">
                  <c:v>0.97047534691467441</c:v>
                </c:pt>
                <c:pt idx="79">
                  <c:v>0.98523767345733748</c:v>
                </c:pt>
                <c:pt idx="80">
                  <c:v>1.0000000000000007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7C-412F-B4FB-B54E65D91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57472"/>
        <c:axId val="91858048"/>
      </c:scatterChart>
      <c:valAx>
        <c:axId val="91857472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(rainfall + irrigation + stored H2O) / PET</a:t>
                </a:r>
              </a:p>
            </c:rich>
          </c:tx>
          <c:layout>
            <c:manualLayout>
              <c:xMode val="edge"/>
              <c:yMode val="edge"/>
              <c:x val="0.18217839396889887"/>
              <c:y val="0.8178807947019867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58048"/>
        <c:crosses val="autoZero"/>
        <c:crossBetween val="midCat"/>
        <c:majorUnit val="0.25"/>
      </c:valAx>
      <c:valAx>
        <c:axId val="9185804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Relative production</a:t>
                </a:r>
              </a:p>
            </c:rich>
          </c:tx>
          <c:layout>
            <c:manualLayout>
              <c:xMode val="edge"/>
              <c:yMode val="edge"/>
              <c:x val="3.1683198951112844E-2"/>
              <c:y val="0.291390728476821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57472"/>
        <c:crossesAt val="-20"/>
        <c:crossBetween val="midCat"/>
        <c:majorUnit val="0.25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0693137659670535"/>
          <c:y val="0.46688741721854304"/>
          <c:w val="0.27722799082223742"/>
          <c:h val="7.28476821192052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root biomass on nutrient availability</a:t>
            </a:r>
          </a:p>
        </c:rich>
      </c:tx>
      <c:layout>
        <c:manualLayout>
          <c:xMode val="edge"/>
          <c:yMode val="edge"/>
          <c:x val="0.16039619469000879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029719436223156"/>
          <c:y val="0.22185430463576158"/>
          <c:w val="0.56831738118558672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root_effect_inputs!$E$1</c:f>
              <c:strCache>
                <c:ptCount val="1"/>
                <c:pt idx="0">
                  <c:v>root impact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root_effect_inputs!$D$2:$D$62</c:f>
              <c:numCache>
                <c:formatCode>0.0000</c:formatCode>
                <c:ptCount val="6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</c:numCache>
            </c:numRef>
          </c:xVal>
          <c:yVal>
            <c:numRef>
              <c:f>root_effect_inputs!$E$2:$E$62</c:f>
              <c:numCache>
                <c:formatCode>0.0000</c:formatCode>
                <c:ptCount val="61"/>
                <c:pt idx="0">
                  <c:v>0.19999999999999996</c:v>
                </c:pt>
                <c:pt idx="1">
                  <c:v>0.25780521093715769</c:v>
                </c:pt>
                <c:pt idx="2">
                  <c:v>0.31143361885995369</c:v>
                </c:pt>
                <c:pt idx="3">
                  <c:v>0.36118702499249833</c:v>
                </c:pt>
                <c:pt idx="4">
                  <c:v>0.40734542345462565</c:v>
                </c:pt>
                <c:pt idx="5">
                  <c:v>0.45016857696722223</c:v>
                </c:pt>
                <c:pt idx="6">
                  <c:v>0.48989747870258127</c:v>
                </c:pt>
                <c:pt idx="7">
                  <c:v>0.52675570850654796</c:v>
                </c:pt>
                <c:pt idx="8">
                  <c:v>0.5609506911247788</c:v>
                </c:pt>
                <c:pt idx="9">
                  <c:v>0.5926748635139607</c:v>
                </c:pt>
                <c:pt idx="10">
                  <c:v>0.62210675780718816</c:v>
                </c:pt>
                <c:pt idx="11">
                  <c:v>0.64941200602804061</c:v>
                </c:pt>
                <c:pt idx="12">
                  <c:v>0.67474427220752065</c:v>
                </c:pt>
                <c:pt idx="13">
                  <c:v>0.69824611714947449</c:v>
                </c:pt>
                <c:pt idx="14">
                  <c:v>0.72004980071107572</c:v>
                </c:pt>
                <c:pt idx="15">
                  <c:v>0.74027802611332016</c:v>
                </c:pt>
                <c:pt idx="16">
                  <c:v>0.75904463047023829</c:v>
                </c:pt>
                <c:pt idx="17">
                  <c:v>0.77645522542287415</c:v>
                </c:pt>
                <c:pt idx="18">
                  <c:v>0.79260779148328675</c:v>
                </c:pt>
                <c:pt idx="19">
                  <c:v>0.80759322943332634</c:v>
                </c:pt>
                <c:pt idx="20">
                  <c:v>0.82149587188125617</c:v>
                </c:pt>
                <c:pt idx="21">
                  <c:v>0.83439395785507786</c:v>
                </c:pt>
                <c:pt idx="22">
                  <c:v>0.84636007310339667</c:v>
                </c:pt>
                <c:pt idx="23">
                  <c:v>0.85746155858168127</c:v>
                </c:pt>
                <c:pt idx="24">
                  <c:v>0.86776088942273077</c:v>
                </c:pt>
                <c:pt idx="25">
                  <c:v>0.87731602652405716</c:v>
                </c:pt>
                <c:pt idx="26">
                  <c:v>0.88618074273078906</c:v>
                </c:pt>
                <c:pt idx="27">
                  <c:v>0.89440492544973582</c:v>
                </c:pt>
                <c:pt idx="28">
                  <c:v>0.90203485739761446</c:v>
                </c:pt>
                <c:pt idx="29">
                  <c:v>0.90911347706338896</c:v>
                </c:pt>
                <c:pt idx="30">
                  <c:v>0.91568062035050857</c:v>
                </c:pt>
                <c:pt idx="31">
                  <c:v>0.92177324475891997</c:v>
                </c:pt>
                <c:pt idx="32">
                  <c:v>0.92742563736846995</c:v>
                </c:pt>
                <c:pt idx="33">
                  <c:v>0.93266960779415176</c:v>
                </c:pt>
                <c:pt idx="34">
                  <c:v>0.93753466719907741</c:v>
                </c:pt>
                <c:pt idx="35">
                  <c:v>0.94204819437259879</c:v>
                </c:pt>
                <c:pt idx="36">
                  <c:v>0.94623558980820022</c:v>
                </c:pt>
                <c:pt idx="37">
                  <c:v>0.95012041864826124</c:v>
                </c:pt>
                <c:pt idx="38">
                  <c:v>0.95372454330012923</c:v>
                </c:pt>
                <c:pt idx="39">
                  <c:v>0.95706824646981592</c:v>
                </c:pt>
                <c:pt idx="40">
                  <c:v>0.96017034530570888</c:v>
                </c:pt>
                <c:pt idx="41">
                  <c:v>0.96304829729465591</c:v>
                </c:pt>
                <c:pt idx="42">
                  <c:v>0.96571829850636781</c:v>
                </c:pt>
                <c:pt idx="43">
                  <c:v>0.96819537473902295</c:v>
                </c:pt>
                <c:pt idx="44">
                  <c:v>0.97049346607900799</c:v>
                </c:pt>
                <c:pt idx="45">
                  <c:v>0.97262550535066716</c:v>
                </c:pt>
                <c:pt idx="46">
                  <c:v>0.97460349089754561</c:v>
                </c:pt>
                <c:pt idx="47">
                  <c:v>0.97643855410471414</c:v>
                </c:pt>
                <c:pt idx="48">
                  <c:v>0.97814102204216591</c:v>
                </c:pt>
                <c:pt idx="49">
                  <c:v>0.97972047558182007</c:v>
                </c:pt>
                <c:pt idx="50">
                  <c:v>0.98118580331519267</c:v>
                </c:pt>
                <c:pt idx="51">
                  <c:v>0.98254525157516581</c:v>
                </c:pt>
                <c:pt idx="52">
                  <c:v>0.98380647084335648</c:v>
                </c:pt>
                <c:pt idx="53">
                  <c:v>0.9849765588042525</c:v>
                </c:pt>
                <c:pt idx="54">
                  <c:v>0.98606210028840524</c:v>
                </c:pt>
                <c:pt idx="55">
                  <c:v>0.98706920432946732</c:v>
                </c:pt>
                <c:pt idx="56">
                  <c:v>0.98800353854361789</c:v>
                </c:pt>
                <c:pt idx="57">
                  <c:v>0.98887036102484993</c:v>
                </c:pt>
                <c:pt idx="58">
                  <c:v>0.9896745499356161</c:v>
                </c:pt>
                <c:pt idx="59">
                  <c:v>0.99042063095935706</c:v>
                </c:pt>
                <c:pt idx="60">
                  <c:v>0.99111280276940616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A6-4A8E-9B15-4EA0FC2C7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59776"/>
        <c:axId val="91860352"/>
      </c:scatterChart>
      <c:valAx>
        <c:axId val="91859776"/>
        <c:scaling>
          <c:orientation val="minMax"/>
          <c:max val="3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root biomass gC/m**2</a:t>
                </a:r>
              </a:p>
            </c:rich>
          </c:tx>
          <c:layout>
            <c:manualLayout>
              <c:xMode val="edge"/>
              <c:yMode val="edge"/>
              <c:x val="0.31683198951112845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60352"/>
        <c:crosses val="autoZero"/>
        <c:crossBetween val="midCat"/>
        <c:majorUnit val="50"/>
      </c:valAx>
      <c:valAx>
        <c:axId val="9186035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Reduction in nutrient availability</a:t>
                </a:r>
              </a:p>
            </c:rich>
          </c:tx>
          <c:layout>
            <c:manualLayout>
              <c:xMode val="edge"/>
              <c:yMode val="edge"/>
              <c:x val="3.1683198951112844E-2"/>
              <c:y val="0.271523178807947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59776"/>
        <c:crossesAt val="-20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8415917404004298"/>
          <c:y val="0.46026490066225167"/>
          <c:w val="0.20000019337889985"/>
          <c:h val="7.28476821192052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forest LAI on potential plant production</a:t>
            </a:r>
          </a:p>
        </c:rich>
      </c:tx>
      <c:layout>
        <c:manualLayout>
          <c:xMode val="edge"/>
          <c:yMode val="edge"/>
          <c:x val="0.13465359554222961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63379547667415"/>
          <c:y val="0.22185430463576158"/>
          <c:w val="0.53861438216891844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lai_effect_inputs!$D$1</c:f>
              <c:strCache>
                <c:ptCount val="1"/>
                <c:pt idx="0">
                  <c:v>relative production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lai_effect_inputs!$C$2:$C$96</c:f>
              <c:numCache>
                <c:formatCode>0.0000</c:formatCode>
                <c:ptCount val="95"/>
                <c:pt idx="0">
                  <c:v>0</c:v>
                </c:pt>
                <c:pt idx="1">
                  <c:v>7.4999999999999997E-2</c:v>
                </c:pt>
                <c:pt idx="2">
                  <c:v>0.15</c:v>
                </c:pt>
                <c:pt idx="3">
                  <c:v>0.22499999999999998</c:v>
                </c:pt>
                <c:pt idx="4">
                  <c:v>0.3</c:v>
                </c:pt>
                <c:pt idx="5">
                  <c:v>0.375</c:v>
                </c:pt>
                <c:pt idx="6">
                  <c:v>0.45</c:v>
                </c:pt>
                <c:pt idx="7">
                  <c:v>0.52500000000000002</c:v>
                </c:pt>
                <c:pt idx="8">
                  <c:v>0.6</c:v>
                </c:pt>
                <c:pt idx="9">
                  <c:v>0.67499999999999993</c:v>
                </c:pt>
                <c:pt idx="10">
                  <c:v>0.74999999999999989</c:v>
                </c:pt>
                <c:pt idx="11">
                  <c:v>0.82499999999999984</c:v>
                </c:pt>
                <c:pt idx="12">
                  <c:v>0.8999999999999998</c:v>
                </c:pt>
                <c:pt idx="13">
                  <c:v>0.97499999999999976</c:v>
                </c:pt>
                <c:pt idx="14">
                  <c:v>1.0499999999999998</c:v>
                </c:pt>
                <c:pt idx="15">
                  <c:v>1.1249999999999998</c:v>
                </c:pt>
                <c:pt idx="16">
                  <c:v>1.1999999999999997</c:v>
                </c:pt>
                <c:pt idx="17">
                  <c:v>1.2749999999999997</c:v>
                </c:pt>
                <c:pt idx="18">
                  <c:v>1.3499999999999996</c:v>
                </c:pt>
                <c:pt idx="19">
                  <c:v>1.4249999999999996</c:v>
                </c:pt>
                <c:pt idx="20">
                  <c:v>1.4999999999999996</c:v>
                </c:pt>
                <c:pt idx="21">
                  <c:v>1.5749999999999995</c:v>
                </c:pt>
                <c:pt idx="22">
                  <c:v>1.6499999999999995</c:v>
                </c:pt>
                <c:pt idx="23">
                  <c:v>1.7249999999999994</c:v>
                </c:pt>
                <c:pt idx="24">
                  <c:v>1.7999999999999994</c:v>
                </c:pt>
                <c:pt idx="25">
                  <c:v>1.8749999999999993</c:v>
                </c:pt>
                <c:pt idx="26">
                  <c:v>1.9499999999999993</c:v>
                </c:pt>
                <c:pt idx="27">
                  <c:v>2.0249999999999995</c:v>
                </c:pt>
                <c:pt idx="28">
                  <c:v>2.0999999999999996</c:v>
                </c:pt>
                <c:pt idx="29">
                  <c:v>2.1749999999999998</c:v>
                </c:pt>
                <c:pt idx="30">
                  <c:v>2.25</c:v>
                </c:pt>
                <c:pt idx="31">
                  <c:v>2.3250000000000002</c:v>
                </c:pt>
                <c:pt idx="32">
                  <c:v>2.4000000000000004</c:v>
                </c:pt>
                <c:pt idx="33">
                  <c:v>2.4750000000000005</c:v>
                </c:pt>
                <c:pt idx="34">
                  <c:v>2.5500000000000007</c:v>
                </c:pt>
                <c:pt idx="35">
                  <c:v>2.6250000000000009</c:v>
                </c:pt>
                <c:pt idx="36">
                  <c:v>2.7000000000000011</c:v>
                </c:pt>
                <c:pt idx="37">
                  <c:v>2.7750000000000012</c:v>
                </c:pt>
                <c:pt idx="38">
                  <c:v>2.8500000000000014</c:v>
                </c:pt>
                <c:pt idx="39">
                  <c:v>2.9250000000000016</c:v>
                </c:pt>
                <c:pt idx="40">
                  <c:v>3.0000000000000018</c:v>
                </c:pt>
                <c:pt idx="41">
                  <c:v>3.075000000000002</c:v>
                </c:pt>
                <c:pt idx="42">
                  <c:v>3.1500000000000021</c:v>
                </c:pt>
                <c:pt idx="43">
                  <c:v>3.2250000000000023</c:v>
                </c:pt>
                <c:pt idx="44">
                  <c:v>3.3000000000000025</c:v>
                </c:pt>
                <c:pt idx="45">
                  <c:v>3.3750000000000027</c:v>
                </c:pt>
                <c:pt idx="46">
                  <c:v>3.4500000000000028</c:v>
                </c:pt>
                <c:pt idx="47">
                  <c:v>3.525000000000003</c:v>
                </c:pt>
                <c:pt idx="48">
                  <c:v>3.6000000000000032</c:v>
                </c:pt>
                <c:pt idx="49">
                  <c:v>3.6750000000000034</c:v>
                </c:pt>
                <c:pt idx="50">
                  <c:v>3.7500000000000036</c:v>
                </c:pt>
                <c:pt idx="51">
                  <c:v>3.8250000000000037</c:v>
                </c:pt>
                <c:pt idx="52">
                  <c:v>3.9000000000000039</c:v>
                </c:pt>
                <c:pt idx="53">
                  <c:v>3.9750000000000041</c:v>
                </c:pt>
                <c:pt idx="54">
                  <c:v>4.0500000000000043</c:v>
                </c:pt>
                <c:pt idx="55">
                  <c:v>4.1250000000000044</c:v>
                </c:pt>
                <c:pt idx="56">
                  <c:v>4.2000000000000046</c:v>
                </c:pt>
                <c:pt idx="57">
                  <c:v>4.2750000000000048</c:v>
                </c:pt>
                <c:pt idx="58">
                  <c:v>4.350000000000005</c:v>
                </c:pt>
                <c:pt idx="59">
                  <c:v>4.4250000000000052</c:v>
                </c:pt>
                <c:pt idx="60">
                  <c:v>4.5000000000000053</c:v>
                </c:pt>
                <c:pt idx="61">
                  <c:v>4.5750000000000055</c:v>
                </c:pt>
                <c:pt idx="62">
                  <c:v>4.6500000000000057</c:v>
                </c:pt>
                <c:pt idx="63">
                  <c:v>4.7250000000000059</c:v>
                </c:pt>
                <c:pt idx="64">
                  <c:v>4.800000000000006</c:v>
                </c:pt>
                <c:pt idx="65">
                  <c:v>4.8750000000000062</c:v>
                </c:pt>
                <c:pt idx="66">
                  <c:v>4.9500000000000064</c:v>
                </c:pt>
                <c:pt idx="67">
                  <c:v>5.0250000000000066</c:v>
                </c:pt>
                <c:pt idx="68">
                  <c:v>5.1000000000000068</c:v>
                </c:pt>
                <c:pt idx="69">
                  <c:v>5.1750000000000069</c:v>
                </c:pt>
                <c:pt idx="70">
                  <c:v>5.2500000000000071</c:v>
                </c:pt>
                <c:pt idx="71">
                  <c:v>5.3250000000000073</c:v>
                </c:pt>
                <c:pt idx="72">
                  <c:v>5.4000000000000075</c:v>
                </c:pt>
                <c:pt idx="73">
                  <c:v>5.4750000000000076</c:v>
                </c:pt>
                <c:pt idx="74">
                  <c:v>5.5500000000000078</c:v>
                </c:pt>
                <c:pt idx="75">
                  <c:v>5.625000000000008</c:v>
                </c:pt>
                <c:pt idx="76">
                  <c:v>5.7000000000000082</c:v>
                </c:pt>
                <c:pt idx="77">
                  <c:v>5.7750000000000083</c:v>
                </c:pt>
                <c:pt idx="78">
                  <c:v>5.8500000000000085</c:v>
                </c:pt>
                <c:pt idx="79">
                  <c:v>5.9250000000000087</c:v>
                </c:pt>
                <c:pt idx="80">
                  <c:v>6.0000000000000089</c:v>
                </c:pt>
                <c:pt idx="81">
                  <c:v>6.0750000000000091</c:v>
                </c:pt>
                <c:pt idx="82">
                  <c:v>6.1500000000000092</c:v>
                </c:pt>
                <c:pt idx="83">
                  <c:v>6.2250000000000094</c:v>
                </c:pt>
                <c:pt idx="84">
                  <c:v>6.3000000000000096</c:v>
                </c:pt>
                <c:pt idx="85">
                  <c:v>6.3750000000000098</c:v>
                </c:pt>
                <c:pt idx="86">
                  <c:v>6.4500000000000099</c:v>
                </c:pt>
                <c:pt idx="87">
                  <c:v>6.5250000000000101</c:v>
                </c:pt>
                <c:pt idx="88">
                  <c:v>6.6000000000000103</c:v>
                </c:pt>
                <c:pt idx="89">
                  <c:v>6.6750000000000105</c:v>
                </c:pt>
                <c:pt idx="90">
                  <c:v>6.7500000000000107</c:v>
                </c:pt>
                <c:pt idx="91">
                  <c:v>6.8250000000000108</c:v>
                </c:pt>
                <c:pt idx="92">
                  <c:v>6.900000000000011</c:v>
                </c:pt>
                <c:pt idx="93">
                  <c:v>6.9750000000000112</c:v>
                </c:pt>
                <c:pt idx="94">
                  <c:v>7.0500000000000114</c:v>
                </c:pt>
              </c:numCache>
            </c:numRef>
          </c:xVal>
          <c:yVal>
            <c:numRef>
              <c:f>lai_effect_inputs!$D$2:$D$96</c:f>
              <c:numCache>
                <c:formatCode>0.0000</c:formatCode>
                <c:ptCount val="95"/>
                <c:pt idx="0">
                  <c:v>0</c:v>
                </c:pt>
                <c:pt idx="1">
                  <c:v>3.4635954923843082E-2</c:v>
                </c:pt>
                <c:pt idx="2">
                  <c:v>6.8072260474199675E-2</c:v>
                </c:pt>
                <c:pt idx="3">
                  <c:v>0.10035046765269429</c:v>
                </c:pt>
                <c:pt idx="4">
                  <c:v>0.13151068830233215</c:v>
                </c:pt>
                <c:pt idx="5">
                  <c:v>0.16159164495413203</c:v>
                </c:pt>
                <c:pt idx="6">
                  <c:v>0.19063071894727412</c:v>
                </c:pt>
                <c:pt idx="7">
                  <c:v>0.21866399688255966</c:v>
                </c:pt>
                <c:pt idx="8">
                  <c:v>0.24572631546691104</c:v>
                </c:pt>
                <c:pt idx="9">
                  <c:v>0.27185130480464015</c:v>
                </c:pt>
                <c:pt idx="10">
                  <c:v>0.29707143018928173</c:v>
                </c:pt>
                <c:pt idx="11">
                  <c:v>0.32141803244792733</c:v>
                </c:pt>
                <c:pt idx="12">
                  <c:v>0.34492136688819364</c:v>
                </c:pt>
                <c:pt idx="13">
                  <c:v>0.36761064089622686</c:v>
                </c:pt>
                <c:pt idx="14">
                  <c:v>0.38951405023246322</c:v>
                </c:pt>
                <c:pt idx="15">
                  <c:v>0.41065881407025118</c:v>
                </c:pt>
                <c:pt idx="16">
                  <c:v>0.43107120882087813</c:v>
                </c:pt>
                <c:pt idx="17">
                  <c:v>0.45077660078703474</c:v>
                </c:pt>
                <c:pt idx="18">
                  <c:v>0.46979947768529495</c:v>
                </c:pt>
                <c:pt idx="19">
                  <c:v>0.48816347907678503</c:v>
                </c:pt>
                <c:pt idx="20">
                  <c:v>0.50589142574385826</c:v>
                </c:pt>
                <c:pt idx="21">
                  <c:v>0.52300534804927823</c:v>
                </c:pt>
                <c:pt idx="22">
                  <c:v>0.53952651331315771</c:v>
                </c:pt>
                <c:pt idx="23">
                  <c:v>0.55547545224166806</c:v>
                </c:pt>
                <c:pt idx="24">
                  <c:v>0.57087198444036735</c:v>
                </c:pt>
                <c:pt idx="25">
                  <c:v>0.58573524304384894</c:v>
                </c:pt>
                <c:pt idx="26">
                  <c:v>0.60008369849231902</c:v>
                </c:pt>
                <c:pt idx="27">
                  <c:v>0.61393518148464921</c:v>
                </c:pt>
                <c:pt idx="28">
                  <c:v>0.62730690513642862</c:v>
                </c:pt>
                <c:pt idx="29">
                  <c:v>0.64021548637055081</c:v>
                </c:pt>
                <c:pt idx="30">
                  <c:v>0.6526769665669172</c:v>
                </c:pt>
                <c:pt idx="31">
                  <c:v>0.664706831496918</c:v>
                </c:pt>
                <c:pt idx="32">
                  <c:v>0.67632003056746326</c:v>
                </c:pt>
                <c:pt idx="33">
                  <c:v>0.68753099539847962</c:v>
                </c:pt>
                <c:pt idx="34">
                  <c:v>0.69835365775695601</c:v>
                </c:pt>
                <c:pt idx="35">
                  <c:v>0.70880146686982815</c:v>
                </c:pt>
                <c:pt idx="36">
                  <c:v>0.71888740613721414</c:v>
                </c:pt>
                <c:pt idx="37">
                  <c:v>0.72862400926677018</c:v>
                </c:pt>
                <c:pt idx="38">
                  <c:v>0.73802337584921962</c:v>
                </c:pt>
                <c:pt idx="39">
                  <c:v>0.7470971863944067</c:v>
                </c:pt>
                <c:pt idx="40">
                  <c:v>0.75585671684656308</c:v>
                </c:pt>
                <c:pt idx="41">
                  <c:v>0.76431285259682458</c:v>
                </c:pt>
                <c:pt idx="42">
                  <c:v>0.77247610201041017</c:v>
                </c:pt>
                <c:pt idx="43">
                  <c:v>0.78035660948527474</c:v>
                </c:pt>
                <c:pt idx="44">
                  <c:v>0.78796416805846281</c:v>
                </c:pt>
                <c:pt idx="45">
                  <c:v>0.79530823157582953</c:v>
                </c:pt>
                <c:pt idx="46">
                  <c:v>0.80239792644025076</c:v>
                </c:pt>
                <c:pt idx="47">
                  <c:v>0.80924206295292422</c:v>
                </c:pt>
                <c:pt idx="48">
                  <c:v>0.81584914626185201</c:v>
                </c:pt>
                <c:pt idx="49">
                  <c:v>0.82222738693111375</c:v>
                </c:pt>
                <c:pt idx="50">
                  <c:v>0.82838471114406154</c:v>
                </c:pt>
                <c:pt idx="51">
                  <c:v>0.83432877055311816</c:v>
                </c:pt>
                <c:pt idx="52">
                  <c:v>0.84006695178841806</c:v>
                </c:pt>
                <c:pt idx="53">
                  <c:v>0.84560638563710722</c:v>
                </c:pt>
                <c:pt idx="54">
                  <c:v>0.85095395590470957</c:v>
                </c:pt>
                <c:pt idx="55">
                  <c:v>0.85611630796957128</c:v>
                </c:pt>
                <c:pt idx="56">
                  <c:v>0.86109985704101333</c:v>
                </c:pt>
                <c:pt idx="57">
                  <c:v>0.86591079613145605</c:v>
                </c:pt>
                <c:pt idx="58">
                  <c:v>0.87055510375242107</c:v>
                </c:pt>
                <c:pt idx="59">
                  <c:v>0.87503855134397379</c:v>
                </c:pt>
                <c:pt idx="60">
                  <c:v>0.879366710446842</c:v>
                </c:pt>
                <c:pt idx="61">
                  <c:v>0.88354495962612012</c:v>
                </c:pt>
                <c:pt idx="62">
                  <c:v>0.88757849115516407</c:v>
                </c:pt>
                <c:pt idx="63">
                  <c:v>0.89147231746798428</c:v>
                </c:pt>
                <c:pt idx="64">
                  <c:v>0.89523127738815234</c:v>
                </c:pt>
                <c:pt idx="65">
                  <c:v>0.89886004214196502</c:v>
                </c:pt>
                <c:pt idx="66">
                  <c:v>0.90236312116333528</c:v>
                </c:pt>
                <c:pt idx="67">
                  <c:v>0.90574486769762674</c:v>
                </c:pt>
                <c:pt idx="68">
                  <c:v>0.9090094842113926</c:v>
                </c:pt>
                <c:pt idx="69">
                  <c:v>0.91216102761474405</c:v>
                </c:pt>
                <c:pt idx="70">
                  <c:v>0.91520341430283647</c:v>
                </c:pt>
                <c:pt idx="71">
                  <c:v>0.91814042502273918</c:v>
                </c:pt>
                <c:pt idx="72">
                  <c:v>0.92097570957173658</c:v>
                </c:pt>
                <c:pt idx="73">
                  <c:v>0.92371279133289863</c:v>
                </c:pt>
                <c:pt idx="74">
                  <c:v>0.92635507165355813</c:v>
                </c:pt>
                <c:pt idx="75">
                  <c:v>0.92890583407213523</c:v>
                </c:pt>
                <c:pt idx="76">
                  <c:v>0.93136824839856092</c:v>
                </c:pt>
                <c:pt idx="77">
                  <c:v>0.93374537465337282</c:v>
                </c:pt>
                <c:pt idx="78">
                  <c:v>0.93604016687037461</c:v>
                </c:pt>
                <c:pt idx="79">
                  <c:v>0.93825547676758891</c:v>
                </c:pt>
                <c:pt idx="80">
                  <c:v>0.94039405729106085</c:v>
                </c:pt>
                <c:pt idx="81">
                  <c:v>0.94245856603592093</c:v>
                </c:pt>
                <c:pt idx="82">
                  <c:v>0.94445156854895407</c:v>
                </c:pt>
                <c:pt idx="83">
                  <c:v>0.9463755415167826</c:v>
                </c:pt>
                <c:pt idx="84">
                  <c:v>0.94823287584362281</c:v>
                </c:pt>
                <c:pt idx="85">
                  <c:v>0.95002587962244012</c:v>
                </c:pt>
                <c:pt idx="86">
                  <c:v>0.95175678100319594</c:v>
                </c:pt>
                <c:pt idx="87">
                  <c:v>0.95342773096175037</c:v>
                </c:pt>
                <c:pt idx="88">
                  <c:v>0.95504080597286034</c:v>
                </c:pt>
                <c:pt idx="89">
                  <c:v>0.95659801059059668</c:v>
                </c:pt>
                <c:pt idx="90">
                  <c:v>0.95810127993938587</c:v>
                </c:pt>
                <c:pt idx="91">
                  <c:v>0.95955248211877198</c:v>
                </c:pt>
                <c:pt idx="92">
                  <c:v>0.96095342052488752</c:v>
                </c:pt>
                <c:pt idx="93">
                  <c:v>0.96230583609151787</c:v>
                </c:pt>
                <c:pt idx="94">
                  <c:v>0.96361140945354395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74-4736-BA46-0AA162E14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17664"/>
        <c:axId val="91818240"/>
      </c:scatterChart>
      <c:valAx>
        <c:axId val="91817664"/>
        <c:scaling>
          <c:orientation val="minMax"/>
          <c:max val="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Tree LAI (Leaf Area Index)</a:t>
                </a:r>
              </a:p>
            </c:rich>
          </c:tx>
          <c:layout>
            <c:manualLayout>
              <c:xMode val="edge"/>
              <c:yMode val="edge"/>
              <c:x val="0.2356437921989018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18240"/>
        <c:crosses val="autoZero"/>
        <c:crossBetween val="midCat"/>
        <c:majorUnit val="1"/>
      </c:valAx>
      <c:valAx>
        <c:axId val="9181824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Relative Production</a:t>
                </a:r>
              </a:p>
            </c:rich>
          </c:tx>
          <c:layout>
            <c:manualLayout>
              <c:xMode val="edge"/>
              <c:yMode val="edge"/>
              <c:x val="3.1683198951112844E-2"/>
              <c:y val="0.2847682119205298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17664"/>
        <c:crossesAt val="-20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0693137659670535"/>
          <c:y val="0.46026490066225167"/>
          <c:w val="0.27722799082223742"/>
          <c:h val="7.28476821192052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live large wood C on the sapwood to large live wood C ratio</a:t>
            </a:r>
          </a:p>
        </c:rich>
      </c:tx>
      <c:layout>
        <c:manualLayout>
          <c:xMode val="edge"/>
          <c:yMode val="edge"/>
          <c:x val="0.1141733380879926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29150130288556"/>
          <c:y val="0.29139072847682118"/>
          <c:w val="0.45472484652286704"/>
          <c:h val="0.48013245033112584"/>
        </c:manualLayout>
      </c:layout>
      <c:scatterChart>
        <c:scatterStyle val="lineMarker"/>
        <c:varyColors val="0"/>
        <c:ser>
          <c:idx val="0"/>
          <c:order val="0"/>
          <c:tx>
            <c:strRef>
              <c:f>large_wood_effect_inputs!$D$1</c:f>
              <c:strCache>
                <c:ptCount val="1"/>
                <c:pt idx="0">
                  <c:v>sapwood:large wood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large_wood_effect_inputs!$C$2:$C$102</c:f>
              <c:numCache>
                <c:formatCode>0.0000</c:formatCode>
                <c:ptCount val="10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5800</c:v>
                </c:pt>
                <c:pt idx="59">
                  <c:v>5900</c:v>
                </c:pt>
                <c:pt idx="60">
                  <c:v>6000</c:v>
                </c:pt>
                <c:pt idx="61">
                  <c:v>6100</c:v>
                </c:pt>
                <c:pt idx="62">
                  <c:v>6200</c:v>
                </c:pt>
                <c:pt idx="63">
                  <c:v>6300</c:v>
                </c:pt>
                <c:pt idx="64">
                  <c:v>6400</c:v>
                </c:pt>
                <c:pt idx="65">
                  <c:v>6500</c:v>
                </c:pt>
                <c:pt idx="66">
                  <c:v>6600</c:v>
                </c:pt>
                <c:pt idx="67">
                  <c:v>6700</c:v>
                </c:pt>
                <c:pt idx="68">
                  <c:v>6800</c:v>
                </c:pt>
                <c:pt idx="69">
                  <c:v>6900</c:v>
                </c:pt>
                <c:pt idx="70">
                  <c:v>7000</c:v>
                </c:pt>
                <c:pt idx="71">
                  <c:v>7100</c:v>
                </c:pt>
                <c:pt idx="72">
                  <c:v>7200</c:v>
                </c:pt>
                <c:pt idx="73">
                  <c:v>7300</c:v>
                </c:pt>
                <c:pt idx="74">
                  <c:v>7400</c:v>
                </c:pt>
                <c:pt idx="75">
                  <c:v>7500</c:v>
                </c:pt>
                <c:pt idx="76">
                  <c:v>7600</c:v>
                </c:pt>
                <c:pt idx="77">
                  <c:v>7700</c:v>
                </c:pt>
                <c:pt idx="78">
                  <c:v>7800</c:v>
                </c:pt>
                <c:pt idx="79">
                  <c:v>7900</c:v>
                </c:pt>
                <c:pt idx="80">
                  <c:v>8000</c:v>
                </c:pt>
                <c:pt idx="81">
                  <c:v>8100</c:v>
                </c:pt>
                <c:pt idx="82">
                  <c:v>8200</c:v>
                </c:pt>
                <c:pt idx="83">
                  <c:v>8300</c:v>
                </c:pt>
                <c:pt idx="84">
                  <c:v>8400</c:v>
                </c:pt>
                <c:pt idx="85">
                  <c:v>8500</c:v>
                </c:pt>
                <c:pt idx="86">
                  <c:v>8600</c:v>
                </c:pt>
                <c:pt idx="87">
                  <c:v>8700</c:v>
                </c:pt>
                <c:pt idx="88">
                  <c:v>8800</c:v>
                </c:pt>
                <c:pt idx="89">
                  <c:v>8900</c:v>
                </c:pt>
                <c:pt idx="90">
                  <c:v>9000</c:v>
                </c:pt>
                <c:pt idx="91">
                  <c:v>9100</c:v>
                </c:pt>
                <c:pt idx="92">
                  <c:v>9200</c:v>
                </c:pt>
                <c:pt idx="93">
                  <c:v>9300</c:v>
                </c:pt>
                <c:pt idx="94">
                  <c:v>9400</c:v>
                </c:pt>
                <c:pt idx="95">
                  <c:v>9500</c:v>
                </c:pt>
                <c:pt idx="96">
                  <c:v>9600</c:v>
                </c:pt>
                <c:pt idx="97">
                  <c:v>9700</c:v>
                </c:pt>
                <c:pt idx="98">
                  <c:v>9800</c:v>
                </c:pt>
                <c:pt idx="99">
                  <c:v>9900</c:v>
                </c:pt>
                <c:pt idx="100">
                  <c:v>10000</c:v>
                </c:pt>
              </c:numCache>
            </c:numRef>
          </c:xVal>
          <c:yVal>
            <c:numRef>
              <c:f>large_wood_effect_inputs!$D$2:$D$102</c:f>
              <c:numCache>
                <c:formatCode>0.0000</c:formatCode>
                <c:ptCount val="101"/>
                <c:pt idx="0">
                  <c:v>1</c:v>
                </c:pt>
                <c:pt idx="1">
                  <c:v>0.9375</c:v>
                </c:pt>
                <c:pt idx="2">
                  <c:v>0.88235294117647056</c:v>
                </c:pt>
                <c:pt idx="3">
                  <c:v>0.83333333333333337</c:v>
                </c:pt>
                <c:pt idx="4">
                  <c:v>0.78947368421052633</c:v>
                </c:pt>
                <c:pt idx="5">
                  <c:v>0.75</c:v>
                </c:pt>
                <c:pt idx="6">
                  <c:v>0.7142857142857143</c:v>
                </c:pt>
                <c:pt idx="7">
                  <c:v>0.68181818181818177</c:v>
                </c:pt>
                <c:pt idx="8">
                  <c:v>0.65217391304347827</c:v>
                </c:pt>
                <c:pt idx="9">
                  <c:v>0.625</c:v>
                </c:pt>
                <c:pt idx="10">
                  <c:v>0.6</c:v>
                </c:pt>
                <c:pt idx="11">
                  <c:v>0.57692307692307687</c:v>
                </c:pt>
                <c:pt idx="12">
                  <c:v>0.55555555555555558</c:v>
                </c:pt>
                <c:pt idx="13">
                  <c:v>0.5357142857142857</c:v>
                </c:pt>
                <c:pt idx="14">
                  <c:v>0.51724137931034486</c:v>
                </c:pt>
                <c:pt idx="15">
                  <c:v>0.5</c:v>
                </c:pt>
                <c:pt idx="16">
                  <c:v>0.4838709677419355</c:v>
                </c:pt>
                <c:pt idx="17">
                  <c:v>0.46875</c:v>
                </c:pt>
                <c:pt idx="18">
                  <c:v>0.45454545454545453</c:v>
                </c:pt>
                <c:pt idx="19">
                  <c:v>0.44117647058823528</c:v>
                </c:pt>
                <c:pt idx="20">
                  <c:v>0.42857142857142855</c:v>
                </c:pt>
                <c:pt idx="21">
                  <c:v>0.41666666666666669</c:v>
                </c:pt>
                <c:pt idx="22">
                  <c:v>0.40540540540540543</c:v>
                </c:pt>
                <c:pt idx="23">
                  <c:v>0.39473684210526316</c:v>
                </c:pt>
                <c:pt idx="24">
                  <c:v>0.38461538461538464</c:v>
                </c:pt>
                <c:pt idx="25">
                  <c:v>0.375</c:v>
                </c:pt>
                <c:pt idx="26">
                  <c:v>0.36585365853658536</c:v>
                </c:pt>
                <c:pt idx="27">
                  <c:v>0.35714285714285715</c:v>
                </c:pt>
                <c:pt idx="28">
                  <c:v>0.34883720930232559</c:v>
                </c:pt>
                <c:pt idx="29">
                  <c:v>0.34090909090909088</c:v>
                </c:pt>
                <c:pt idx="30">
                  <c:v>0.33333333333333331</c:v>
                </c:pt>
                <c:pt idx="31">
                  <c:v>0.32608695652173914</c:v>
                </c:pt>
                <c:pt idx="32">
                  <c:v>0.31914893617021278</c:v>
                </c:pt>
                <c:pt idx="33">
                  <c:v>0.3125</c:v>
                </c:pt>
                <c:pt idx="34">
                  <c:v>0.30612244897959184</c:v>
                </c:pt>
                <c:pt idx="35">
                  <c:v>0.3</c:v>
                </c:pt>
                <c:pt idx="36">
                  <c:v>0.29411764705882354</c:v>
                </c:pt>
                <c:pt idx="37">
                  <c:v>0.28846153846153844</c:v>
                </c:pt>
                <c:pt idx="38">
                  <c:v>0.28301886792452829</c:v>
                </c:pt>
                <c:pt idx="39">
                  <c:v>0.27777777777777779</c:v>
                </c:pt>
                <c:pt idx="40">
                  <c:v>0.27272727272727271</c:v>
                </c:pt>
                <c:pt idx="41">
                  <c:v>0.26785714285714285</c:v>
                </c:pt>
                <c:pt idx="42">
                  <c:v>0.26315789473684209</c:v>
                </c:pt>
                <c:pt idx="43">
                  <c:v>0.25862068965517243</c:v>
                </c:pt>
                <c:pt idx="44">
                  <c:v>0.25423728813559321</c:v>
                </c:pt>
                <c:pt idx="45">
                  <c:v>0.25</c:v>
                </c:pt>
                <c:pt idx="46">
                  <c:v>0.24590163934426229</c:v>
                </c:pt>
                <c:pt idx="47">
                  <c:v>0.24193548387096775</c:v>
                </c:pt>
                <c:pt idx="48">
                  <c:v>0.23809523809523808</c:v>
                </c:pt>
                <c:pt idx="49">
                  <c:v>0.234375</c:v>
                </c:pt>
                <c:pt idx="50">
                  <c:v>0.23076923076923078</c:v>
                </c:pt>
                <c:pt idx="51">
                  <c:v>0.22727272727272727</c:v>
                </c:pt>
                <c:pt idx="52">
                  <c:v>0.22388059701492538</c:v>
                </c:pt>
                <c:pt idx="53">
                  <c:v>0.22058823529411764</c:v>
                </c:pt>
                <c:pt idx="54">
                  <c:v>0.21739130434782608</c:v>
                </c:pt>
                <c:pt idx="55">
                  <c:v>0.21428571428571427</c:v>
                </c:pt>
                <c:pt idx="56">
                  <c:v>0.21126760563380281</c:v>
                </c:pt>
                <c:pt idx="57">
                  <c:v>0.20833333333333334</c:v>
                </c:pt>
                <c:pt idx="58">
                  <c:v>0.20547945205479451</c:v>
                </c:pt>
                <c:pt idx="59">
                  <c:v>0.20270270270270271</c:v>
                </c:pt>
                <c:pt idx="60">
                  <c:v>0.2</c:v>
                </c:pt>
                <c:pt idx="61">
                  <c:v>0.19736842105263158</c:v>
                </c:pt>
                <c:pt idx="62">
                  <c:v>0.19480519480519481</c:v>
                </c:pt>
                <c:pt idx="63">
                  <c:v>0.19230769230769232</c:v>
                </c:pt>
                <c:pt idx="64">
                  <c:v>0.189873417721519</c:v>
                </c:pt>
                <c:pt idx="65">
                  <c:v>0.1875</c:v>
                </c:pt>
                <c:pt idx="66">
                  <c:v>0.18518518518518517</c:v>
                </c:pt>
                <c:pt idx="67">
                  <c:v>0.18292682926829268</c:v>
                </c:pt>
                <c:pt idx="68">
                  <c:v>0.18072289156626506</c:v>
                </c:pt>
                <c:pt idx="69">
                  <c:v>0.17857142857142858</c:v>
                </c:pt>
                <c:pt idx="70">
                  <c:v>0.17647058823529413</c:v>
                </c:pt>
                <c:pt idx="71">
                  <c:v>0.1744186046511628</c:v>
                </c:pt>
                <c:pt idx="72">
                  <c:v>0.17241379310344829</c:v>
                </c:pt>
                <c:pt idx="73">
                  <c:v>0.17045454545454544</c:v>
                </c:pt>
                <c:pt idx="74">
                  <c:v>0.16853932584269662</c:v>
                </c:pt>
                <c:pt idx="75">
                  <c:v>0.16666666666666666</c:v>
                </c:pt>
                <c:pt idx="76">
                  <c:v>0.16483516483516483</c:v>
                </c:pt>
                <c:pt idx="77">
                  <c:v>0.16304347826086957</c:v>
                </c:pt>
                <c:pt idx="78">
                  <c:v>0.16129032258064516</c:v>
                </c:pt>
                <c:pt idx="79">
                  <c:v>0.15957446808510639</c:v>
                </c:pt>
                <c:pt idx="80">
                  <c:v>0.15789473684210525</c:v>
                </c:pt>
                <c:pt idx="81">
                  <c:v>0.15625</c:v>
                </c:pt>
                <c:pt idx="82">
                  <c:v>0.15463917525773196</c:v>
                </c:pt>
                <c:pt idx="83">
                  <c:v>0.15306122448979592</c:v>
                </c:pt>
                <c:pt idx="84">
                  <c:v>0.15151515151515152</c:v>
                </c:pt>
                <c:pt idx="85">
                  <c:v>0.15</c:v>
                </c:pt>
                <c:pt idx="86">
                  <c:v>0.14851485148514851</c:v>
                </c:pt>
                <c:pt idx="87">
                  <c:v>0.14705882352941177</c:v>
                </c:pt>
                <c:pt idx="88">
                  <c:v>0.14563106796116504</c:v>
                </c:pt>
                <c:pt idx="89">
                  <c:v>0.14423076923076922</c:v>
                </c:pt>
                <c:pt idx="90">
                  <c:v>0.14285714285714285</c:v>
                </c:pt>
                <c:pt idx="91">
                  <c:v>0.14150943396226415</c:v>
                </c:pt>
                <c:pt idx="92">
                  <c:v>0.14018691588785046</c:v>
                </c:pt>
                <c:pt idx="93">
                  <c:v>0.1388888888888889</c:v>
                </c:pt>
                <c:pt idx="94">
                  <c:v>0.13761467889908258</c:v>
                </c:pt>
                <c:pt idx="95">
                  <c:v>0.13636363636363635</c:v>
                </c:pt>
                <c:pt idx="96">
                  <c:v>0.13513513513513514</c:v>
                </c:pt>
                <c:pt idx="97">
                  <c:v>0.13392857142857142</c:v>
                </c:pt>
                <c:pt idx="98">
                  <c:v>0.13274336283185842</c:v>
                </c:pt>
                <c:pt idx="99">
                  <c:v>0.13157894736842105</c:v>
                </c:pt>
                <c:pt idx="100">
                  <c:v>0.13043478260869565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A4-4803-8148-8B2C0FBAE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19968"/>
        <c:axId val="91820544"/>
      </c:scatterChart>
      <c:valAx>
        <c:axId val="91819968"/>
        <c:scaling>
          <c:orientation val="minMax"/>
          <c:max val="1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Large wood C (g/m**2)</a:t>
                </a:r>
              </a:p>
            </c:rich>
          </c:tx>
          <c:layout>
            <c:manualLayout>
              <c:xMode val="edge"/>
              <c:yMode val="edge"/>
              <c:x val="0.25196874612522502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20544"/>
        <c:crosses val="autoZero"/>
        <c:crossBetween val="midCat"/>
        <c:majorUnit val="2000"/>
      </c:valAx>
      <c:valAx>
        <c:axId val="9182054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Sapwood to total large wood ratio</a:t>
                </a:r>
              </a:p>
            </c:rich>
          </c:tx>
          <c:layout>
            <c:manualLayout>
              <c:xMode val="edge"/>
              <c:yMode val="edge"/>
              <c:x val="3.1496093265653127E-2"/>
              <c:y val="0.2847682119205298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19968"/>
        <c:crossesAt val="-20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6830715226988523"/>
          <c:y val="0.49668874172185429"/>
          <c:w val="0.30118139185280807"/>
          <c:h val="7.28476821192052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live large wood C on LAI</a:t>
            </a:r>
          </a:p>
        </c:rich>
      </c:tx>
      <c:layout>
        <c:manualLayout>
          <c:xMode val="edge"/>
          <c:yMode val="edge"/>
          <c:x val="0.25048947614347267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2016871041072"/>
          <c:y val="0.22185430463576158"/>
          <c:w val="0.69080300842692066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large_wood_to_lai_inputs!$E$1</c:f>
              <c:strCache>
                <c:ptCount val="1"/>
                <c:pt idx="0">
                  <c:v>LAI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large_wood_to_lai_inputs!$D$2:$D$102</c:f>
              <c:numCache>
                <c:formatCode>0.0000</c:formatCode>
                <c:ptCount val="10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5800</c:v>
                </c:pt>
                <c:pt idx="59">
                  <c:v>5900</c:v>
                </c:pt>
                <c:pt idx="60">
                  <c:v>6000</c:v>
                </c:pt>
                <c:pt idx="61">
                  <c:v>6100</c:v>
                </c:pt>
                <c:pt idx="62">
                  <c:v>6200</c:v>
                </c:pt>
                <c:pt idx="63">
                  <c:v>6300</c:v>
                </c:pt>
                <c:pt idx="64">
                  <c:v>6400</c:v>
                </c:pt>
                <c:pt idx="65">
                  <c:v>6500</c:v>
                </c:pt>
                <c:pt idx="66">
                  <c:v>6600</c:v>
                </c:pt>
                <c:pt idx="67">
                  <c:v>6700</c:v>
                </c:pt>
                <c:pt idx="68">
                  <c:v>6800</c:v>
                </c:pt>
                <c:pt idx="69">
                  <c:v>6900</c:v>
                </c:pt>
                <c:pt idx="70">
                  <c:v>7000</c:v>
                </c:pt>
                <c:pt idx="71">
                  <c:v>7100</c:v>
                </c:pt>
                <c:pt idx="72">
                  <c:v>7200</c:v>
                </c:pt>
                <c:pt idx="73">
                  <c:v>7300</c:v>
                </c:pt>
                <c:pt idx="74">
                  <c:v>7400</c:v>
                </c:pt>
                <c:pt idx="75">
                  <c:v>7500</c:v>
                </c:pt>
                <c:pt idx="76">
                  <c:v>7600</c:v>
                </c:pt>
                <c:pt idx="77">
                  <c:v>7700</c:v>
                </c:pt>
                <c:pt idx="78">
                  <c:v>7800</c:v>
                </c:pt>
                <c:pt idx="79">
                  <c:v>7900</c:v>
                </c:pt>
                <c:pt idx="80">
                  <c:v>8000</c:v>
                </c:pt>
                <c:pt idx="81">
                  <c:v>8100</c:v>
                </c:pt>
                <c:pt idx="82">
                  <c:v>8200</c:v>
                </c:pt>
                <c:pt idx="83">
                  <c:v>8300</c:v>
                </c:pt>
                <c:pt idx="84">
                  <c:v>8400</c:v>
                </c:pt>
                <c:pt idx="85">
                  <c:v>8500</c:v>
                </c:pt>
                <c:pt idx="86">
                  <c:v>8600</c:v>
                </c:pt>
                <c:pt idx="87">
                  <c:v>8700</c:v>
                </c:pt>
                <c:pt idx="88">
                  <c:v>8800</c:v>
                </c:pt>
                <c:pt idx="89">
                  <c:v>8900</c:v>
                </c:pt>
                <c:pt idx="90">
                  <c:v>9000</c:v>
                </c:pt>
                <c:pt idx="91">
                  <c:v>9100</c:v>
                </c:pt>
                <c:pt idx="92">
                  <c:v>9200</c:v>
                </c:pt>
                <c:pt idx="93">
                  <c:v>9300</c:v>
                </c:pt>
                <c:pt idx="94">
                  <c:v>9400</c:v>
                </c:pt>
                <c:pt idx="95">
                  <c:v>9500</c:v>
                </c:pt>
                <c:pt idx="96">
                  <c:v>9600</c:v>
                </c:pt>
                <c:pt idx="97">
                  <c:v>9700</c:v>
                </c:pt>
                <c:pt idx="98">
                  <c:v>9800</c:v>
                </c:pt>
                <c:pt idx="99">
                  <c:v>9900</c:v>
                </c:pt>
                <c:pt idx="100">
                  <c:v>10000</c:v>
                </c:pt>
              </c:numCache>
            </c:numRef>
          </c:xVal>
          <c:yVal>
            <c:numRef>
              <c:f>large_wood_to_lai_inputs!$E$2:$E$102</c:f>
              <c:numCache>
                <c:formatCode>0.0000</c:formatCode>
                <c:ptCount val="101"/>
                <c:pt idx="0">
                  <c:v>0</c:v>
                </c:pt>
                <c:pt idx="1">
                  <c:v>1.25</c:v>
                </c:pt>
                <c:pt idx="2">
                  <c:v>2.3529411764705883</c:v>
                </c:pt>
                <c:pt idx="3">
                  <c:v>3.3333333333333335</c:v>
                </c:pt>
                <c:pt idx="4">
                  <c:v>4.2105263157894735</c:v>
                </c:pt>
                <c:pt idx="5">
                  <c:v>5</c:v>
                </c:pt>
                <c:pt idx="6">
                  <c:v>5.7142857142857144</c:v>
                </c:pt>
                <c:pt idx="7">
                  <c:v>6.3636363636363633</c:v>
                </c:pt>
                <c:pt idx="8">
                  <c:v>6.9565217391304346</c:v>
                </c:pt>
                <c:pt idx="9">
                  <c:v>7.5</c:v>
                </c:pt>
                <c:pt idx="10">
                  <c:v>8</c:v>
                </c:pt>
                <c:pt idx="11">
                  <c:v>8.4615384615384617</c:v>
                </c:pt>
                <c:pt idx="12">
                  <c:v>8.8888888888888893</c:v>
                </c:pt>
                <c:pt idx="13">
                  <c:v>9.2857142857142865</c:v>
                </c:pt>
                <c:pt idx="14">
                  <c:v>9.6551724137931032</c:v>
                </c:pt>
                <c:pt idx="15">
                  <c:v>10</c:v>
                </c:pt>
                <c:pt idx="16">
                  <c:v>10.32258064516129</c:v>
                </c:pt>
                <c:pt idx="17">
                  <c:v>10.625</c:v>
                </c:pt>
                <c:pt idx="18">
                  <c:v>10.909090909090908</c:v>
                </c:pt>
                <c:pt idx="19">
                  <c:v>11.176470588235293</c:v>
                </c:pt>
                <c:pt idx="20">
                  <c:v>11.428571428571429</c:v>
                </c:pt>
                <c:pt idx="21">
                  <c:v>11.666666666666666</c:v>
                </c:pt>
                <c:pt idx="22">
                  <c:v>11.891891891891891</c:v>
                </c:pt>
                <c:pt idx="23">
                  <c:v>12.105263157894736</c:v>
                </c:pt>
                <c:pt idx="24">
                  <c:v>12.307692307692308</c:v>
                </c:pt>
                <c:pt idx="25">
                  <c:v>12.5</c:v>
                </c:pt>
                <c:pt idx="26">
                  <c:v>12.682926829268293</c:v>
                </c:pt>
                <c:pt idx="27">
                  <c:v>12.857142857142858</c:v>
                </c:pt>
                <c:pt idx="28">
                  <c:v>13.023255813953488</c:v>
                </c:pt>
                <c:pt idx="29">
                  <c:v>13.181818181818182</c:v>
                </c:pt>
                <c:pt idx="30">
                  <c:v>13.333333333333334</c:v>
                </c:pt>
                <c:pt idx="31">
                  <c:v>13.478260869565217</c:v>
                </c:pt>
                <c:pt idx="32">
                  <c:v>13.617021276595745</c:v>
                </c:pt>
                <c:pt idx="33">
                  <c:v>13.75</c:v>
                </c:pt>
                <c:pt idx="34">
                  <c:v>13.877551020408163</c:v>
                </c:pt>
                <c:pt idx="35">
                  <c:v>14</c:v>
                </c:pt>
                <c:pt idx="36">
                  <c:v>14.117647058823529</c:v>
                </c:pt>
                <c:pt idx="37">
                  <c:v>14.23076923076923</c:v>
                </c:pt>
                <c:pt idx="38">
                  <c:v>14.339622641509434</c:v>
                </c:pt>
                <c:pt idx="39">
                  <c:v>14.444444444444445</c:v>
                </c:pt>
                <c:pt idx="40">
                  <c:v>14.545454545454545</c:v>
                </c:pt>
                <c:pt idx="41">
                  <c:v>14.642857142857142</c:v>
                </c:pt>
                <c:pt idx="42">
                  <c:v>14.736842105263158</c:v>
                </c:pt>
                <c:pt idx="43">
                  <c:v>14.827586206896552</c:v>
                </c:pt>
                <c:pt idx="44">
                  <c:v>14.915254237288135</c:v>
                </c:pt>
                <c:pt idx="45">
                  <c:v>15</c:v>
                </c:pt>
                <c:pt idx="46">
                  <c:v>15.081967213114755</c:v>
                </c:pt>
                <c:pt idx="47">
                  <c:v>15.161290322580646</c:v>
                </c:pt>
                <c:pt idx="48">
                  <c:v>15.238095238095237</c:v>
                </c:pt>
                <c:pt idx="49">
                  <c:v>15.3125</c:v>
                </c:pt>
                <c:pt idx="50">
                  <c:v>15.384615384615385</c:v>
                </c:pt>
                <c:pt idx="51">
                  <c:v>15.454545454545455</c:v>
                </c:pt>
                <c:pt idx="52">
                  <c:v>15.522388059701493</c:v>
                </c:pt>
                <c:pt idx="53">
                  <c:v>15.588235294117647</c:v>
                </c:pt>
                <c:pt idx="54">
                  <c:v>15.652173913043478</c:v>
                </c:pt>
                <c:pt idx="55">
                  <c:v>15.714285714285714</c:v>
                </c:pt>
                <c:pt idx="56">
                  <c:v>15.774647887323944</c:v>
                </c:pt>
                <c:pt idx="57">
                  <c:v>15.833333333333334</c:v>
                </c:pt>
                <c:pt idx="58">
                  <c:v>15.890410958904109</c:v>
                </c:pt>
                <c:pt idx="59">
                  <c:v>15.945945945945946</c:v>
                </c:pt>
                <c:pt idx="60">
                  <c:v>16</c:v>
                </c:pt>
                <c:pt idx="61">
                  <c:v>16.05263157894737</c:v>
                </c:pt>
                <c:pt idx="62">
                  <c:v>16.103896103896105</c:v>
                </c:pt>
                <c:pt idx="63">
                  <c:v>16.153846153846153</c:v>
                </c:pt>
                <c:pt idx="64">
                  <c:v>16.202531645569621</c:v>
                </c:pt>
                <c:pt idx="65">
                  <c:v>16.25</c:v>
                </c:pt>
                <c:pt idx="66">
                  <c:v>16.296296296296298</c:v>
                </c:pt>
                <c:pt idx="67">
                  <c:v>16.341463414634145</c:v>
                </c:pt>
                <c:pt idx="68">
                  <c:v>16.3855421686747</c:v>
                </c:pt>
                <c:pt idx="69">
                  <c:v>16.428571428571427</c:v>
                </c:pt>
                <c:pt idx="70">
                  <c:v>16.470588235294116</c:v>
                </c:pt>
                <c:pt idx="71">
                  <c:v>16.511627906976745</c:v>
                </c:pt>
                <c:pt idx="72">
                  <c:v>16.551724137931036</c:v>
                </c:pt>
                <c:pt idx="73">
                  <c:v>16.59090909090909</c:v>
                </c:pt>
                <c:pt idx="74">
                  <c:v>16.629213483146067</c:v>
                </c:pt>
                <c:pt idx="75">
                  <c:v>16.666666666666668</c:v>
                </c:pt>
                <c:pt idx="76">
                  <c:v>16.703296703296704</c:v>
                </c:pt>
                <c:pt idx="77">
                  <c:v>16.739130434782609</c:v>
                </c:pt>
                <c:pt idx="78">
                  <c:v>16.774193548387096</c:v>
                </c:pt>
                <c:pt idx="79">
                  <c:v>16.808510638297872</c:v>
                </c:pt>
                <c:pt idx="80">
                  <c:v>16.842105263157894</c:v>
                </c:pt>
                <c:pt idx="81">
                  <c:v>16.875</c:v>
                </c:pt>
                <c:pt idx="82">
                  <c:v>16.907216494845361</c:v>
                </c:pt>
                <c:pt idx="83">
                  <c:v>16.938775510204081</c:v>
                </c:pt>
                <c:pt idx="84">
                  <c:v>16.969696969696969</c:v>
                </c:pt>
                <c:pt idx="85">
                  <c:v>17</c:v>
                </c:pt>
                <c:pt idx="86">
                  <c:v>17.029702970297031</c:v>
                </c:pt>
                <c:pt idx="87">
                  <c:v>17.058823529411764</c:v>
                </c:pt>
                <c:pt idx="88">
                  <c:v>17.087378640776699</c:v>
                </c:pt>
                <c:pt idx="89">
                  <c:v>17.115384615384617</c:v>
                </c:pt>
                <c:pt idx="90">
                  <c:v>17.142857142857142</c:v>
                </c:pt>
                <c:pt idx="91">
                  <c:v>17.169811320754718</c:v>
                </c:pt>
                <c:pt idx="92">
                  <c:v>17.196261682242991</c:v>
                </c:pt>
                <c:pt idx="93">
                  <c:v>17.222222222222221</c:v>
                </c:pt>
                <c:pt idx="94">
                  <c:v>17.24770642201835</c:v>
                </c:pt>
                <c:pt idx="95">
                  <c:v>17.272727272727273</c:v>
                </c:pt>
                <c:pt idx="96">
                  <c:v>17.297297297297298</c:v>
                </c:pt>
                <c:pt idx="97">
                  <c:v>17.321428571428573</c:v>
                </c:pt>
                <c:pt idx="98">
                  <c:v>17.345132743362832</c:v>
                </c:pt>
                <c:pt idx="99">
                  <c:v>17.368421052631579</c:v>
                </c:pt>
                <c:pt idx="100">
                  <c:v>17.391304347826086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EA-4873-9C18-AC81E595F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22272"/>
        <c:axId val="91822848"/>
      </c:scatterChart>
      <c:valAx>
        <c:axId val="91822272"/>
        <c:scaling>
          <c:orientation val="minMax"/>
          <c:max val="1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Large wood C (g/m**2)</a:t>
                </a:r>
              </a:p>
            </c:rich>
          </c:tx>
          <c:layout>
            <c:manualLayout>
              <c:xMode val="edge"/>
              <c:yMode val="edge"/>
              <c:x val="0.32876743743830783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22848"/>
        <c:crosses val="autoZero"/>
        <c:crossBetween val="midCat"/>
        <c:majorUnit val="2000"/>
      </c:valAx>
      <c:valAx>
        <c:axId val="91822848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LAI</a:t>
                </a:r>
              </a:p>
            </c:rich>
          </c:tx>
          <c:layout>
            <c:manualLayout>
              <c:xMode val="edge"/>
              <c:yMode val="edge"/>
              <c:x val="3.1311184517934083E-2"/>
              <c:y val="0.4569536423841059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22272"/>
        <c:crossesAt val="-20"/>
        <c:crossBetween val="midCat"/>
        <c:majorUnit val="5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7671316650215425"/>
          <c:y val="0.46026490066225167"/>
          <c:w val="0.1076321967803984"/>
          <c:h val="7.28476821192052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tree cover and live leaf biomass on the shade modifier for grassland/crop growth</a:t>
            </a:r>
          </a:p>
        </c:rich>
      </c:tx>
      <c:layout>
        <c:manualLayout>
          <c:xMode val="edge"/>
          <c:yMode val="edge"/>
          <c:x val="0.14481422839544514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829761678389568"/>
          <c:y val="0.29139072847682118"/>
          <c:w val="0.52446234067539588"/>
          <c:h val="0.48013245033112584"/>
        </c:manualLayout>
      </c:layout>
      <c:scatterChart>
        <c:scatterStyle val="lineMarker"/>
        <c:varyColors val="0"/>
        <c:ser>
          <c:idx val="0"/>
          <c:order val="0"/>
          <c:tx>
            <c:strRef>
              <c:f>tree_cover_effect_inputs!$E$1</c:f>
              <c:strCache>
                <c:ptCount val="1"/>
                <c:pt idx="0">
                  <c:v>tree cover = 0.3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tree_cover_effect_inputs!$A$2:$A$62</c:f>
              <c:numCache>
                <c:formatCode>0.0000</c:formatCode>
                <c:ptCount val="6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</c:numCache>
            </c:numRef>
          </c:xVal>
          <c:yVal>
            <c:numRef>
              <c:f>tree_cover_effect_inputs!$E$2:$E$62</c:f>
              <c:numCache>
                <c:formatCode>0.0000</c:formatCode>
                <c:ptCount val="61"/>
                <c:pt idx="0">
                  <c:v>0.95</c:v>
                </c:pt>
                <c:pt idx="1">
                  <c:v>0.94494815713303693</c:v>
                </c:pt>
                <c:pt idx="2">
                  <c:v>0.93950939496057972</c:v>
                </c:pt>
                <c:pt idx="3">
                  <c:v>0.93367879970802392</c:v>
                </c:pt>
                <c:pt idx="4">
                  <c:v>0.92745642389877314</c:v>
                </c:pt>
                <c:pt idx="5">
                  <c:v>0.92084799717426125</c:v>
                </c:pt>
                <c:pt idx="6">
                  <c:v>0.91386553854434049</c:v>
                </c:pt>
                <c:pt idx="7">
                  <c:v>0.9065278182500176</c:v>
                </c:pt>
                <c:pt idx="8">
                  <c:v>0.89886061780764048</c:v>
                </c:pt>
                <c:pt idx="9">
                  <c:v>0.89089674222768689</c:v>
                </c:pt>
                <c:pt idx="10">
                  <c:v>0.88267574940039917</c:v>
                </c:pt>
                <c:pt idx="11">
                  <c:v>0.87424337805001984</c:v>
                </c:pt>
                <c:pt idx="12">
                  <c:v>0.86565067646128213</c:v>
                </c:pt>
                <c:pt idx="13">
                  <c:v>0.85695285749802508</c:v>
                </c:pt>
                <c:pt idx="14">
                  <c:v>0.84820792870314876</c:v>
                </c:pt>
                <c:pt idx="15">
                  <c:v>0.83947516660439758</c:v>
                </c:pt>
                <c:pt idx="16">
                  <c:v>0.83081351901983835</c:v>
                </c:pt>
                <c:pt idx="17">
                  <c:v>0.82228002608848727</c:v>
                </c:pt>
                <c:pt idx="18">
                  <c:v>0.81392834893982247</c:v>
                </c:pt>
                <c:pt idx="19">
                  <c:v>0.80580748462527585</c:v>
                </c:pt>
                <c:pt idx="20">
                  <c:v>0.79796072864562251</c:v>
                </c:pt>
                <c:pt idx="21">
                  <c:v>0.79042492452015878</c:v>
                </c:pt>
                <c:pt idx="22">
                  <c:v>0.7832300162145136</c:v>
                </c:pt>
                <c:pt idx="23">
                  <c:v>0.77639889668054918</c:v>
                </c:pt>
                <c:pt idx="24">
                  <c:v>0.76994752657906629</c:v>
                </c:pt>
                <c:pt idx="25">
                  <c:v>0.76388528299018421</c:v>
                </c:pt>
                <c:pt idx="26">
                  <c:v>0.75821548922554383</c:v>
                </c:pt>
                <c:pt idx="27">
                  <c:v>0.75293607359325465</c:v>
                </c:pt>
                <c:pt idx="28">
                  <c:v>0.74804030636952223</c:v>
                </c:pt>
                <c:pt idx="29">
                  <c:v>0.74351756917212852</c:v>
                </c:pt>
                <c:pt idx="30">
                  <c:v>0.7393541181572667</c:v>
                </c:pt>
                <c:pt idx="31">
                  <c:v>0.73553381078940727</c:v>
                </c:pt>
                <c:pt idx="32">
                  <c:v>0.73203877437892639</c:v>
                </c:pt>
                <c:pt idx="33">
                  <c:v>0.72885000241895603</c:v>
                </c:pt>
                <c:pt idx="34">
                  <c:v>0.72594787152213525</c:v>
                </c:pt>
                <c:pt idx="35">
                  <c:v>0.72331257723550346</c:v>
                </c:pt>
                <c:pt idx="36">
                  <c:v>0.72092449115778656</c:v>
                </c:pt>
                <c:pt idx="37">
                  <c:v>0.71876444468611789</c:v>
                </c:pt>
                <c:pt idx="38">
                  <c:v>0.71681394654374342</c:v>
                </c:pt>
                <c:pt idx="39">
                  <c:v>0.7150553421860355</c:v>
                </c:pt>
                <c:pt idx="40">
                  <c:v>0.71347192345285348</c:v>
                </c:pt>
                <c:pt idx="41">
                  <c:v>0.71204799661889751</c:v>
                </c:pt>
                <c:pt idx="42">
                  <c:v>0.71076891645168006</c:v>
                </c:pt>
                <c:pt idx="43">
                  <c:v>0.70962109314988808</c:v>
                </c:pt>
                <c:pt idx="44">
                  <c:v>0.70859197820372899</c:v>
                </c:pt>
                <c:pt idx="45">
                  <c:v>0.70767003436647002</c:v>
                </c:pt>
                <c:pt idx="46">
                  <c:v>0.70684469410290407</c:v>
                </c:pt>
                <c:pt idx="47">
                  <c:v>0.70610631011753955</c:v>
                </c:pt>
                <c:pt idx="48">
                  <c:v>0.70544610088051263</c:v>
                </c:pt>
                <c:pt idx="49">
                  <c:v>0.70485609346992173</c:v>
                </c:pt>
                <c:pt idx="50">
                  <c:v>0.70432906553579067</c:v>
                </c:pt>
                <c:pt idx="51">
                  <c:v>0.70385848775890303</c:v>
                </c:pt>
                <c:pt idx="52">
                  <c:v>0.70343846782035313</c:v>
                </c:pt>
                <c:pt idx="53">
                  <c:v>0.70306369660651302</c:v>
                </c:pt>
                <c:pt idx="54">
                  <c:v>0.70272939714050575</c:v>
                </c:pt>
                <c:pt idx="55">
                  <c:v>0.70243127654671011</c:v>
                </c:pt>
                <c:pt idx="56">
                  <c:v>0.70216548121137123</c:v>
                </c:pt>
                <c:pt idx="57">
                  <c:v>0.70192855519294228</c:v>
                </c:pt>
                <c:pt idx="58">
                  <c:v>0.70171740185406317</c:v>
                </c:pt>
                <c:pt idx="59">
                  <c:v>0.70152924862771204</c:v>
                </c:pt>
                <c:pt idx="60">
                  <c:v>0.70136161478848347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0F-443E-A9E5-12CAC2534B1F}"/>
            </c:ext>
          </c:extLst>
        </c:ser>
        <c:ser>
          <c:idx val="1"/>
          <c:order val="1"/>
          <c:tx>
            <c:strRef>
              <c:f>tree_cover_effect_inputs!$I$1</c:f>
              <c:strCache>
                <c:ptCount val="1"/>
                <c:pt idx="0">
                  <c:v>tree cover = 0.6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tree_cover_effect_inputs!$A$2:$A$62</c:f>
              <c:numCache>
                <c:formatCode>0.0000</c:formatCode>
                <c:ptCount val="6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</c:numCache>
            </c:numRef>
          </c:xVal>
          <c:yVal>
            <c:numRef>
              <c:f>tree_cover_effect_inputs!$I$2:$I$62</c:f>
              <c:numCache>
                <c:formatCode>0.0000</c:formatCode>
                <c:ptCount val="61"/>
                <c:pt idx="0">
                  <c:v>0.9</c:v>
                </c:pt>
                <c:pt idx="1">
                  <c:v>0.89504392607324668</c:v>
                </c:pt>
                <c:pt idx="2">
                  <c:v>0.88989631426607407</c:v>
                </c:pt>
                <c:pt idx="3">
                  <c:v>0.88455511136843445</c:v>
                </c:pt>
                <c:pt idx="4">
                  <c:v>0.87901878992115967</c:v>
                </c:pt>
                <c:pt idx="5">
                  <c:v>0.87328639654424123</c:v>
                </c:pt>
                <c:pt idx="6">
                  <c:v>0.86735759941604795</c:v>
                </c:pt>
                <c:pt idx="7">
                  <c:v>0.86123273421688917</c:v>
                </c:pt>
                <c:pt idx="8">
                  <c:v>0.8549128477975465</c:v>
                </c:pt>
                <c:pt idx="9">
                  <c:v>0.84839973879023489</c:v>
                </c:pt>
                <c:pt idx="10">
                  <c:v>0.8416959943485226</c:v>
                </c:pt>
                <c:pt idx="11">
                  <c:v>0.83480502218653052</c:v>
                </c:pt>
                <c:pt idx="12">
                  <c:v>0.8277310770886811</c:v>
                </c:pt>
                <c:pt idx="13">
                  <c:v>0.8204792810814806</c:v>
                </c:pt>
                <c:pt idx="14">
                  <c:v>0.81305563650003532</c:v>
                </c:pt>
                <c:pt idx="15">
                  <c:v>0.8054670312454304</c:v>
                </c:pt>
                <c:pt idx="16">
                  <c:v>0.79772123561528108</c:v>
                </c:pt>
                <c:pt idx="17">
                  <c:v>0.78982689019848396</c:v>
                </c:pt>
                <c:pt idx="18">
                  <c:v>0.78179348445537389</c:v>
                </c:pt>
                <c:pt idx="19">
                  <c:v>0.77363132575416393</c:v>
                </c:pt>
                <c:pt idx="20">
                  <c:v>0.76535149880079856</c:v>
                </c:pt>
                <c:pt idx="21">
                  <c:v>0.75696581557842957</c:v>
                </c:pt>
                <c:pt idx="22">
                  <c:v>0.74848675610003967</c:v>
                </c:pt>
                <c:pt idx="23">
                  <c:v>0.73992740046807115</c:v>
                </c:pt>
                <c:pt idx="24">
                  <c:v>0.73130135292256426</c:v>
                </c:pt>
                <c:pt idx="25">
                  <c:v>0.72262265873832277</c:v>
                </c:pt>
                <c:pt idx="26">
                  <c:v>0.71390571499605016</c:v>
                </c:pt>
                <c:pt idx="27">
                  <c:v>0.70516517639659793</c:v>
                </c:pt>
                <c:pt idx="28">
                  <c:v>0.69641585740629752</c:v>
                </c:pt>
                <c:pt idx="29">
                  <c:v>0.68767263211051743</c:v>
                </c:pt>
                <c:pt idx="30">
                  <c:v>0.67895033320879539</c:v>
                </c:pt>
                <c:pt idx="31">
                  <c:v>0.67026365160604917</c:v>
                </c:pt>
                <c:pt idx="32">
                  <c:v>0.66162703803967693</c:v>
                </c:pt>
                <c:pt idx="33">
                  <c:v>0.65305460813236116</c:v>
                </c:pt>
                <c:pt idx="34">
                  <c:v>0.64456005217697454</c:v>
                </c:pt>
                <c:pt idx="35">
                  <c:v>0.63615655084621703</c:v>
                </c:pt>
                <c:pt idx="36">
                  <c:v>0.62785669787964504</c:v>
                </c:pt>
                <c:pt idx="37">
                  <c:v>0.61967243063957811</c:v>
                </c:pt>
                <c:pt idx="38">
                  <c:v>0.61161496925055192</c:v>
                </c:pt>
                <c:pt idx="39">
                  <c:v>0.6036947648504597</c:v>
                </c:pt>
                <c:pt idx="40">
                  <c:v>0.59592145729124502</c:v>
                </c:pt>
                <c:pt idx="41">
                  <c:v>0.58830384243873945</c:v>
                </c:pt>
                <c:pt idx="42">
                  <c:v>0.58084984904031778</c:v>
                </c:pt>
                <c:pt idx="43">
                  <c:v>0.5735665249601628</c:v>
                </c:pt>
                <c:pt idx="44">
                  <c:v>0.56646003242902732</c:v>
                </c:pt>
                <c:pt idx="45">
                  <c:v>0.55953565182150178</c:v>
                </c:pt>
                <c:pt idx="46">
                  <c:v>0.55279779336109836</c:v>
                </c:pt>
                <c:pt idx="47">
                  <c:v>0.54625001606316637</c:v>
                </c:pt>
                <c:pt idx="48">
                  <c:v>0.53989505315813269</c:v>
                </c:pt>
                <c:pt idx="49">
                  <c:v>0.53373484319240405</c:v>
                </c:pt>
                <c:pt idx="50">
                  <c:v>0.52777056598036842</c:v>
                </c:pt>
                <c:pt idx="51">
                  <c:v>0.52200268257665516</c:v>
                </c:pt>
                <c:pt idx="52">
                  <c:v>0.51643097845108776</c:v>
                </c:pt>
                <c:pt idx="53">
                  <c:v>0.511054609077223</c:v>
                </c:pt>
                <c:pt idx="54">
                  <c:v>0.5058721471865093</c:v>
                </c:pt>
                <c:pt idx="55">
                  <c:v>0.50088163099133276</c:v>
                </c:pt>
                <c:pt idx="56">
                  <c:v>0.49608061273904469</c:v>
                </c:pt>
                <c:pt idx="57">
                  <c:v>0.49146620702307564</c:v>
                </c:pt>
                <c:pt idx="58">
                  <c:v>0.48703513834425705</c:v>
                </c:pt>
                <c:pt idx="59">
                  <c:v>0.48278378748351969</c:v>
                </c:pt>
                <c:pt idx="60">
                  <c:v>0.47870823631453341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0F-443E-A9E5-12CAC2534B1F}"/>
            </c:ext>
          </c:extLst>
        </c:ser>
        <c:ser>
          <c:idx val="2"/>
          <c:order val="2"/>
          <c:tx>
            <c:strRef>
              <c:f>tree_cover_effect_inputs!$M$1</c:f>
              <c:strCache>
                <c:ptCount val="1"/>
                <c:pt idx="0">
                  <c:v>tree cover = 0.9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tree_cover_effect_inputs!$A$2:$A$62</c:f>
              <c:numCache>
                <c:formatCode>0.0000</c:formatCode>
                <c:ptCount val="6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</c:numCache>
            </c:numRef>
          </c:xVal>
          <c:yVal>
            <c:numRef>
              <c:f>tree_cover_effect_inputs!$M$2:$M$62</c:f>
              <c:numCache>
                <c:formatCode>0.0000</c:formatCode>
                <c:ptCount val="61"/>
                <c:pt idx="0">
                  <c:v>0.85</c:v>
                </c:pt>
                <c:pt idx="1">
                  <c:v>0.84507567564574637</c:v>
                </c:pt>
                <c:pt idx="2">
                  <c:v>0.84002417370312399</c:v>
                </c:pt>
                <c:pt idx="3">
                  <c:v>0.83484447139911111</c:v>
                </c:pt>
                <c:pt idx="4">
                  <c:v>0.82953569214046408</c:v>
                </c:pt>
                <c:pt idx="5">
                  <c:v>0.82409711511782635</c:v>
                </c:pt>
                <c:pt idx="6">
                  <c:v>0.81852818488173951</c:v>
                </c:pt>
                <c:pt idx="7">
                  <c:v>0.81282852083640211</c:v>
                </c:pt>
                <c:pt idx="8">
                  <c:v>0.80699792659338143</c:v>
                </c:pt>
                <c:pt idx="9">
                  <c:v>0.80103639912407187</c:v>
                </c:pt>
                <c:pt idx="10">
                  <c:v>0.79494413764657923</c:v>
                </c:pt>
                <c:pt idx="11">
                  <c:v>0.78872155217994799</c:v>
                </c:pt>
                <c:pt idx="12">
                  <c:v>0.78236927169631965</c:v>
                </c:pt>
                <c:pt idx="13">
                  <c:v>0.77588815179977133</c:v>
                </c:pt>
                <c:pt idx="14">
                  <c:v>0.76927928185930183</c:v>
                </c:pt>
                <c:pt idx="15">
                  <c:v>0.76254399152278385</c:v>
                </c:pt>
                <c:pt idx="16">
                  <c:v>0.75568385653872727</c:v>
                </c:pt>
                <c:pt idx="17">
                  <c:v>0.7487007038134752</c:v>
                </c:pt>
                <c:pt idx="18">
                  <c:v>0.74159661563302159</c:v>
                </c:pt>
                <c:pt idx="19">
                  <c:v>0.73437393298103493</c:v>
                </c:pt>
                <c:pt idx="20">
                  <c:v>0.72703525788793899</c:v>
                </c:pt>
                <c:pt idx="21">
                  <c:v>0.71958345475005292</c:v>
                </c:pt>
                <c:pt idx="22">
                  <c:v>0.71202165056283973</c:v>
                </c:pt>
                <c:pt idx="23">
                  <c:v>0.70435323401824557</c:v>
                </c:pt>
                <c:pt idx="24">
                  <c:v>0.69658185342292156</c:v>
                </c:pt>
                <c:pt idx="25">
                  <c:v>0.68871141340175934</c:v>
                </c:pt>
                <c:pt idx="26">
                  <c:v>0.68074607035959234</c:v>
                </c:pt>
                <c:pt idx="27">
                  <c:v>0.67269022668306078</c:v>
                </c:pt>
                <c:pt idx="28">
                  <c:v>0.66454852367440331</c:v>
                </c:pt>
                <c:pt idx="29">
                  <c:v>0.65632583321924742</c:v>
                </c:pt>
                <c:pt idx="30">
                  <c:v>0.64802724820119784</c:v>
                </c:pt>
                <c:pt idx="31">
                  <c:v>0.6396580716870367</c:v>
                </c:pt>
                <c:pt idx="32">
                  <c:v>0.63122380491753605</c:v>
                </c:pt>
                <c:pt idx="33">
                  <c:v>0.62273013415005962</c:v>
                </c:pt>
                <c:pt idx="34">
                  <c:v>0.61418291641019374</c:v>
                </c:pt>
                <c:pt idx="35">
                  <c:v>0.60558816422038231</c:v>
                </c:pt>
                <c:pt idx="36">
                  <c:v>0.59695202938384639</c:v>
                </c:pt>
                <c:pt idx="37">
                  <c:v>0.58828078591174826</c:v>
                </c:pt>
                <c:pt idx="38">
                  <c:v>0.57958081219049151</c:v>
                </c:pt>
                <c:pt idx="39">
                  <c:v>0.57085857249407534</c:v>
                </c:pt>
                <c:pt idx="40">
                  <c:v>0.56212059795342451</c:v>
                </c:pt>
                <c:pt idx="41">
                  <c:v>0.55337346710047808</c:v>
                </c:pt>
                <c:pt idx="42">
                  <c:v>0.54462378610944628</c:v>
                </c:pt>
                <c:pt idx="43">
                  <c:v>0.53587816886095729</c:v>
                </c:pt>
                <c:pt idx="44">
                  <c:v>0.52714321695675981</c:v>
                </c:pt>
                <c:pt idx="45">
                  <c:v>0.51842549981319297</c:v>
                </c:pt>
                <c:pt idx="46">
                  <c:v>0.50973153496076606</c:v>
                </c:pt>
                <c:pt idx="47">
                  <c:v>0.50106776867493141</c:v>
                </c:pt>
                <c:pt idx="48">
                  <c:v>0.49244055705951528</c:v>
                </c:pt>
                <c:pt idx="49">
                  <c:v>0.48385614769935137</c:v>
                </c:pt>
                <c:pt idx="50">
                  <c:v>0.47532066199253475</c:v>
                </c:pt>
                <c:pt idx="51">
                  <c:v>0.46684007826546198</c:v>
                </c:pt>
                <c:pt idx="52">
                  <c:v>0.45842021576557918</c:v>
                </c:pt>
                <c:pt idx="53">
                  <c:v>0.4500667196176435</c:v>
                </c:pt>
                <c:pt idx="54">
                  <c:v>0.44178504681946756</c:v>
                </c:pt>
                <c:pt idx="55">
                  <c:v>0.43358045334270096</c:v>
                </c:pt>
                <c:pt idx="56">
                  <c:v>0.42545798239337324</c:v>
                </c:pt>
                <c:pt idx="57">
                  <c:v>0.41742245387582777</c:v>
                </c:pt>
                <c:pt idx="58">
                  <c:v>0.4094784550924766</c:v>
                </c:pt>
                <c:pt idx="59">
                  <c:v>0.40163033270065207</c:v>
                </c:pt>
                <c:pt idx="60">
                  <c:v>0.39388218593686763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0F-443E-A9E5-12CAC2534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86592"/>
        <c:axId val="93274688"/>
      </c:scatterChart>
      <c:valAx>
        <c:axId val="201086592"/>
        <c:scaling>
          <c:orientation val="minMax"/>
          <c:max val="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Tree live leaf biomass (g/m**2)</a:t>
                </a:r>
              </a:p>
            </c:rich>
          </c:tx>
          <c:layout>
            <c:manualLayout>
              <c:xMode val="edge"/>
              <c:yMode val="edge"/>
              <c:x val="0.23874778194924737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274688"/>
        <c:crosses val="autoZero"/>
        <c:crossBetween val="midCat"/>
        <c:majorUnit val="100"/>
      </c:valAx>
      <c:valAx>
        <c:axId val="9327468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Relative effect on grass production</a:t>
                </a:r>
              </a:p>
            </c:rich>
          </c:tx>
          <c:layout>
            <c:manualLayout>
              <c:xMode val="edge"/>
              <c:yMode val="edge"/>
              <c:x val="3.1311184517934083E-2"/>
              <c:y val="0.2781456953642383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086592"/>
        <c:crossesAt val="-20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3776978520382175"/>
          <c:y val="0.42715231788079472"/>
          <c:w val="0.2465755780787309"/>
          <c:h val="0.211920529801324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The fraction of N available for tree growth as a function of available N and tree basal area</a:t>
            </a:r>
          </a:p>
        </c:rich>
      </c:tx>
      <c:layout>
        <c:manualLayout>
          <c:xMode val="edge"/>
          <c:yMode val="edge"/>
          <c:x val="0.15459897355729951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02948323359074"/>
          <c:y val="0.29139072847682118"/>
          <c:w val="0.56555827035518436"/>
          <c:h val="0.48013245033112584"/>
        </c:manualLayout>
      </c:layout>
      <c:scatterChart>
        <c:scatterStyle val="lineMarker"/>
        <c:varyColors val="0"/>
        <c:ser>
          <c:idx val="0"/>
          <c:order val="0"/>
          <c:tx>
            <c:strRef>
              <c:f>tree_basal_area_inputs!$I$1</c:f>
              <c:strCache>
                <c:ptCount val="1"/>
                <c:pt idx="0">
                  <c:v>mineral N = 1.0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tree_basal_area_inputs!$D$2:$D$102</c:f>
              <c:numCache>
                <c:formatCode>0.0000</c:formatCode>
                <c:ptCount val="1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</c:numCache>
            </c:numRef>
          </c:xVal>
          <c:yVal>
            <c:numRef>
              <c:f>tree_basal_area_inputs!$F$2:$F$102</c:f>
              <c:numCache>
                <c:formatCode>General</c:formatCode>
                <c:ptCount val="101"/>
                <c:pt idx="0">
                  <c:v>0</c:v>
                </c:pt>
                <c:pt idx="1">
                  <c:v>9.8833650554582597E-2</c:v>
                </c:pt>
                <c:pt idx="2">
                  <c:v>0.18789921062721981</c:v>
                </c:pt>
                <c:pt idx="3">
                  <c:v>0.26816209625918985</c:v>
                </c:pt>
                <c:pt idx="4">
                  <c:v>0.34049230790010732</c:v>
                </c:pt>
                <c:pt idx="5">
                  <c:v>0.40567386067916733</c:v>
                </c:pt>
                <c:pt idx="6">
                  <c:v>0.46441328264825665</c:v>
                </c:pt>
                <c:pt idx="7">
                  <c:v>0.51734727311267481</c:v>
                </c:pt>
                <c:pt idx="8">
                  <c:v>0.56504960406107307</c:v>
                </c:pt>
                <c:pt idx="9">
                  <c:v>0.60803733950187833</c:v>
                </c:pt>
                <c:pt idx="10">
                  <c:v>0.64677644011999424</c:v>
                </c:pt>
                <c:pt idx="11">
                  <c:v>0.68168681400482034</c:v>
                </c:pt>
                <c:pt idx="12">
                  <c:v>0.71314686819638373</c:v>
                </c:pt>
                <c:pt idx="13">
                  <c:v>0.74149761038554995</c:v>
                </c:pt>
                <c:pt idx="14">
                  <c:v>0.76704634522822912</c:v>
                </c:pt>
                <c:pt idx="15">
                  <c:v>0.79007000533935512</c:v>
                </c:pt>
                <c:pt idx="16">
                  <c:v>0.81081815307257066</c:v>
                </c:pt>
                <c:pt idx="17">
                  <c:v>0.82951568562306677</c:v>
                </c:pt>
                <c:pt idx="18">
                  <c:v>0.84636527277523421</c:v>
                </c:pt>
                <c:pt idx="19">
                  <c:v>0.86154955371881536</c:v>
                </c:pt>
                <c:pt idx="20">
                  <c:v>0.87523311674569593</c:v>
                </c:pt>
                <c:pt idx="21">
                  <c:v>0.8875642832860362</c:v>
                </c:pt>
                <c:pt idx="22">
                  <c:v>0.89867671562159812</c:v>
                </c:pt>
                <c:pt idx="23">
                  <c:v>0.9086908657028957</c:v>
                </c:pt>
                <c:pt idx="24">
                  <c:v>0.91771528077445719</c:v>
                </c:pt>
                <c:pt idx="25">
                  <c:v>0.92584777996037637</c:v>
                </c:pt>
                <c:pt idx="26">
                  <c:v>0.93317651456361905</c:v>
                </c:pt>
                <c:pt idx="27">
                  <c:v>0.93978092357207754</c:v>
                </c:pt>
                <c:pt idx="28">
                  <c:v>0.9457325947284746</c:v>
                </c:pt>
                <c:pt idx="29">
                  <c:v>0.95109604049758445</c:v>
                </c:pt>
                <c:pt idx="30">
                  <c:v>0.95592939734178162</c:v>
                </c:pt>
                <c:pt idx="31">
                  <c:v>0.96028505588463386</c:v>
                </c:pt>
                <c:pt idx="32">
                  <c:v>0.96421022879312668</c:v>
                </c:pt>
                <c:pt idx="33">
                  <c:v>0.96774746253401533</c:v>
                </c:pt>
                <c:pt idx="34">
                  <c:v>0.97093509855142701</c:v>
                </c:pt>
                <c:pt idx="35">
                  <c:v>0.97380768886459868</c:v>
                </c:pt>
                <c:pt idx="36">
                  <c:v>0.97639637059057183</c:v>
                </c:pt>
                <c:pt idx="37">
                  <c:v>0.9787292034514431</c:v>
                </c:pt>
                <c:pt idx="38">
                  <c:v>0.98083147392454084</c:v>
                </c:pt>
                <c:pt idx="39">
                  <c:v>0.98272596933232914</c:v>
                </c:pt>
                <c:pt idx="40">
                  <c:v>0.98443322484300688</c:v>
                </c:pt>
                <c:pt idx="41">
                  <c:v>0.98597174605913485</c:v>
                </c:pt>
                <c:pt idx="42">
                  <c:v>0.98735820960701726</c:v>
                </c:pt>
                <c:pt idx="43">
                  <c:v>0.98860764390110156</c:v>
                </c:pt>
                <c:pt idx="44">
                  <c:v>0.98973359204277356</c:v>
                </c:pt>
                <c:pt idx="45">
                  <c:v>0.99074825861926885</c:v>
                </c:pt>
                <c:pt idx="46">
                  <c:v>0.99166264199391341</c:v>
                </c:pt>
                <c:pt idx="47">
                  <c:v>0.99248665352163534</c:v>
                </c:pt>
                <c:pt idx="48">
                  <c:v>0.99322922498197364</c:v>
                </c:pt>
                <c:pt idx="49">
                  <c:v>0.99389840539408891</c:v>
                </c:pt>
                <c:pt idx="50">
                  <c:v>0.9945014482631952</c:v>
                </c:pt>
                <c:pt idx="51">
                  <c:v>0.99504489020410691</c:v>
                </c:pt>
                <c:pt idx="52">
                  <c:v>0.99553462179413377</c:v>
                </c:pt>
                <c:pt idx="53">
                  <c:v>0.9959759514233264</c:v>
                </c:pt>
                <c:pt idx="54">
                  <c:v>0.99637366283416806</c:v>
                </c:pt>
                <c:pt idx="55">
                  <c:v>0.99673206697440897</c:v>
                </c:pt>
                <c:pt idx="56">
                  <c:v>0.99705504872509598</c:v>
                </c:pt>
                <c:pt idx="57">
                  <c:v>0.99734610901030019</c:v>
                </c:pt>
                <c:pt idx="58">
                  <c:v>0.99760840274498608</c:v>
                </c:pt>
                <c:pt idx="59">
                  <c:v>0.99784477303235541</c:v>
                </c:pt>
                <c:pt idx="60">
                  <c:v>0.99805778198134143</c:v>
                </c:pt>
                <c:pt idx="61">
                  <c:v>0.99824973847829834</c:v>
                </c:pt>
                <c:pt idx="62">
                  <c:v>0.99842272321391334</c:v>
                </c:pt>
                <c:pt idx="63">
                  <c:v>0.99857861123661729</c:v>
                </c:pt>
                <c:pt idx="64">
                  <c:v>0.99871909227695965</c:v>
                </c:pt>
                <c:pt idx="65">
                  <c:v>0.99884568906325133</c:v>
                </c:pt>
                <c:pt idx="66">
                  <c:v>0.99895977382700529</c:v>
                </c:pt>
                <c:pt idx="67">
                  <c:v>0.99906258317708474</c:v>
                </c:pt>
                <c:pt idx="68">
                  <c:v>0.99915523150378471</c:v>
                </c:pt>
                <c:pt idx="69">
                  <c:v>0.99923872305813921</c:v>
                </c:pt>
                <c:pt idx="70">
                  <c:v>0.99931396283738638</c:v>
                </c:pt>
                <c:pt idx="71">
                  <c:v>0.99938176639458354</c:v>
                </c:pt>
                <c:pt idx="72">
                  <c:v>0.99944286867870236</c:v>
                </c:pt>
                <c:pt idx="73">
                  <c:v>0.99949793200102455</c:v>
                </c:pt>
                <c:pt idx="74">
                  <c:v>0.99954755321418987</c:v>
                </c:pt>
                <c:pt idx="75">
                  <c:v>0.99959227018171315</c:v>
                </c:pt>
                <c:pt idx="76">
                  <c:v>0.99963256760809449</c:v>
                </c:pt>
                <c:pt idx="77">
                  <c:v>0.99966888229271844</c:v>
                </c:pt>
                <c:pt idx="78">
                  <c:v>0.99970160786449236</c:v>
                </c:pt>
                <c:pt idx="79">
                  <c:v>0.99973109904854141</c:v>
                </c:pt>
                <c:pt idx="80">
                  <c:v>0.99975767551121164</c:v>
                </c:pt>
                <c:pt idx="81">
                  <c:v>0.99978162532505732</c:v>
                </c:pt>
                <c:pt idx="82">
                  <c:v>0.99980320809137058</c:v>
                </c:pt>
                <c:pt idx="83">
                  <c:v>0.99982265775410006</c:v>
                </c:pt>
                <c:pt idx="84">
                  <c:v>0.99984018513565986</c:v>
                </c:pt>
                <c:pt idx="85">
                  <c:v>0.99985598022211553</c:v>
                </c:pt>
                <c:pt idx="86">
                  <c:v>0.99987021422251587</c:v>
                </c:pt>
                <c:pt idx="87">
                  <c:v>0.99988304142469475</c:v>
                </c:pt>
                <c:pt idx="88">
                  <c:v>0.9998946008676558</c:v>
                </c:pt>
                <c:pt idx="89">
                  <c:v>0.9999050178486707</c:v>
                </c:pt>
                <c:pt idx="90">
                  <c:v>0.99991440528142406</c:v>
                </c:pt>
                <c:pt idx="91">
                  <c:v>0.9999228649199291</c:v>
                </c:pt>
                <c:pt idx="92">
                  <c:v>0.99993048846147836</c:v>
                </c:pt>
                <c:pt idx="93">
                  <c:v>0.99993735854058607</c:v>
                </c:pt>
                <c:pt idx="94">
                  <c:v>0.999943549624696</c:v>
                </c:pt>
                <c:pt idx="95">
                  <c:v>0.99994912882136255</c:v>
                </c:pt>
                <c:pt idx="96">
                  <c:v>0.99995415660565523</c:v>
                </c:pt>
                <c:pt idx="97">
                  <c:v>0.99995868747567218</c:v>
                </c:pt>
                <c:pt idx="98">
                  <c:v>0.9999627705432651</c:v>
                </c:pt>
                <c:pt idx="99">
                  <c:v>0.99996645006638241</c:v>
                </c:pt>
                <c:pt idx="100">
                  <c:v>0.99996976592879772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20-4700-B4B3-DA4914A9C115}"/>
            </c:ext>
          </c:extLst>
        </c:ser>
        <c:ser>
          <c:idx val="1"/>
          <c:order val="1"/>
          <c:tx>
            <c:strRef>
              <c:f>tree_basal_area_inputs!$G$1</c:f>
              <c:strCache>
                <c:ptCount val="1"/>
                <c:pt idx="0">
                  <c:v>mineral N = 0.6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tree_basal_area_inputs!$D$2:$D$102</c:f>
              <c:numCache>
                <c:formatCode>0.0000</c:formatCode>
                <c:ptCount val="1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</c:numCache>
            </c:numRef>
          </c:xVal>
          <c:yVal>
            <c:numRef>
              <c:f>tree_basal_area_inputs!$G$2:$G$102</c:f>
              <c:numCache>
                <c:formatCode>General</c:formatCode>
                <c:ptCount val="101"/>
                <c:pt idx="0">
                  <c:v>0</c:v>
                </c:pt>
                <c:pt idx="1">
                  <c:v>6.1787419312589575E-2</c:v>
                </c:pt>
                <c:pt idx="2">
                  <c:v>0.11975715343986948</c:v>
                </c:pt>
                <c:pt idx="3">
                  <c:v>0.17414508729718781</c:v>
                </c:pt>
                <c:pt idx="4">
                  <c:v>0.22517253107971846</c:v>
                </c:pt>
                <c:pt idx="5">
                  <c:v>0.27304712079680837</c:v>
                </c:pt>
                <c:pt idx="6">
                  <c:v>0.31796366316463032</c:v>
                </c:pt>
                <c:pt idx="7">
                  <c:v>0.36010492829509999</c:v>
                </c:pt>
                <c:pt idx="8">
                  <c:v>0.39964239340659025</c:v>
                </c:pt>
                <c:pt idx="9">
                  <c:v>0.43673694058267998</c:v>
                </c:pt>
                <c:pt idx="10">
                  <c:v>0.47153951141818995</c:v>
                </c:pt>
                <c:pt idx="11">
                  <c:v>0.50419172121633027</c:v>
                </c:pt>
                <c:pt idx="12">
                  <c:v>0.53482643523619022</c:v>
                </c:pt>
                <c:pt idx="13">
                  <c:v>0.56356830933538382</c:v>
                </c:pt>
                <c:pt idx="14">
                  <c:v>0.59053429720778083</c:v>
                </c:pt>
                <c:pt idx="15">
                  <c:v>0.61583412628032785</c:v>
                </c:pt>
                <c:pt idx="16">
                  <c:v>0.63957074420543258</c:v>
                </c:pt>
                <c:pt idx="17">
                  <c:v>0.66184073776573626</c:v>
                </c:pt>
                <c:pt idx="18">
                  <c:v>0.6827347258958405</c:v>
                </c:pt>
                <c:pt idx="19">
                  <c:v>0.70233772842023789</c:v>
                </c:pt>
                <c:pt idx="20">
                  <c:v>0.72072951200787461</c:v>
                </c:pt>
                <c:pt idx="21">
                  <c:v>0.73798491475107564</c:v>
                </c:pt>
                <c:pt idx="22">
                  <c:v>0.75417415068957483</c:v>
                </c:pt>
                <c:pt idx="23">
                  <c:v>0.76936309551879156</c:v>
                </c:pt>
                <c:pt idx="24">
                  <c:v>0.78361355464492966</c:v>
                </c:pt>
                <c:pt idx="25">
                  <c:v>0.79698351467764417</c:v>
                </c:pt>
                <c:pt idx="26">
                  <c:v>0.80952737938362473</c:v>
                </c:pt>
                <c:pt idx="27">
                  <c:v>0.82129619106121654</c:v>
                </c:pt>
                <c:pt idx="28">
                  <c:v>0.83233783823687402</c:v>
                </c:pt>
                <c:pt idx="29">
                  <c:v>0.84269725052858746</c:v>
                </c:pt>
                <c:pt idx="30">
                  <c:v>0.85241658146920096</c:v>
                </c:pt>
                <c:pt idx="31">
                  <c:v>0.86153538003354879</c:v>
                </c:pt>
                <c:pt idx="32">
                  <c:v>0.87009075156737437</c:v>
                </c:pt>
                <c:pt idx="33">
                  <c:v>0.87811750877286432</c:v>
                </c:pt>
                <c:pt idx="34">
                  <c:v>0.88564831336517846</c:v>
                </c:pt>
                <c:pt idx="35">
                  <c:v>0.89271380897638597</c:v>
                </c:pt>
                <c:pt idx="36">
                  <c:v>0.89934274584761253</c:v>
                </c:pt>
                <c:pt idx="37">
                  <c:v>0.90556209781677999</c:v>
                </c:pt>
                <c:pt idx="38">
                  <c:v>0.91139717207797599</c:v>
                </c:pt>
                <c:pt idx="39">
                  <c:v>0.91687171215907526</c:v>
                </c:pt>
                <c:pt idx="40">
                  <c:v>0.92200799453664017</c:v>
                </c:pt>
                <c:pt idx="41">
                  <c:v>0.92682691928123462</c:v>
                </c:pt>
                <c:pt idx="42">
                  <c:v>0.9313480951019989</c:v>
                </c:pt>
                <c:pt idx="43">
                  <c:v>0.93558991913653966</c:v>
                </c:pt>
                <c:pt idx="44">
                  <c:v>0.93956965181080809</c:v>
                </c:pt>
                <c:pt idx="45">
                  <c:v>0.94330348707357947</c:v>
                </c:pt>
                <c:pt idx="46">
                  <c:v>0.94680661829132595</c:v>
                </c:pt>
                <c:pt idx="47">
                  <c:v>0.95009330007161441</c:v>
                </c:pt>
                <c:pt idx="48">
                  <c:v>0.95317690626659712</c:v>
                </c:pt>
                <c:pt idx="49">
                  <c:v>0.95606998439261559</c:v>
                </c:pt>
                <c:pt idx="50">
                  <c:v>0.9587843066873577</c:v>
                </c:pt>
                <c:pt idx="51">
                  <c:v>0.96133091801232495</c:v>
                </c:pt>
                <c:pt idx="52">
                  <c:v>0.96372018079553035</c:v>
                </c:pt>
                <c:pt idx="53">
                  <c:v>0.9659618171973019</c:v>
                </c:pt>
                <c:pt idx="54">
                  <c:v>0.96806494867077075</c:v>
                </c:pt>
                <c:pt idx="55">
                  <c:v>0.97003813307801889</c:v>
                </c:pt>
                <c:pt idx="56">
                  <c:v>0.97188939951291542</c:v>
                </c:pt>
                <c:pt idx="57">
                  <c:v>0.97362628097233961</c:v>
                </c:pt>
                <c:pt idx="58">
                  <c:v>0.97525584500873408</c:v>
                </c:pt>
                <c:pt idx="59">
                  <c:v>0.97678472248871506</c:v>
                </c:pt>
                <c:pt idx="60">
                  <c:v>0.97821913457476295</c:v>
                </c:pt>
                <c:pt idx="61">
                  <c:v>0.97956491803978318</c:v>
                </c:pt>
                <c:pt idx="62">
                  <c:v>0.98082754901754621</c:v>
                </c:pt>
                <c:pt idx="63">
                  <c:v>0.98201216528564916</c:v>
                </c:pt>
                <c:pt idx="64">
                  <c:v>0.98312358717167037</c:v>
                </c:pt>
                <c:pt idx="65">
                  <c:v>0.98416633716758672</c:v>
                </c:pt>
                <c:pt idx="66">
                  <c:v>0.98514465833226716</c:v>
                </c:pt>
                <c:pt idx="67">
                  <c:v>0.98606253155692314</c:v>
                </c:pt>
                <c:pt idx="68">
                  <c:v>0.98692369176377159</c:v>
                </c:pt>
                <c:pt idx="69">
                  <c:v>0.98773164310382411</c:v>
                </c:pt>
                <c:pt idx="70">
                  <c:v>0.98848967321564463</c:v>
                </c:pt>
                <c:pt idx="71">
                  <c:v>0.98920086660309448</c:v>
                </c:pt>
                <c:pt idx="72">
                  <c:v>0.98986811718650169</c:v>
                </c:pt>
                <c:pt idx="73">
                  <c:v>0.99049414007832537</c:v>
                </c:pt>
                <c:pt idx="74">
                  <c:v>0.99108148263123252</c:v>
                </c:pt>
                <c:pt idx="75">
                  <c:v>0.99163253480354319</c:v>
                </c:pt>
                <c:pt idx="76">
                  <c:v>0.99214953888422019</c:v>
                </c:pt>
                <c:pt idx="77">
                  <c:v>0.99263459861697811</c:v>
                </c:pt>
                <c:pt idx="78">
                  <c:v>0.99308968776063633</c:v>
                </c:pt>
                <c:pt idx="79">
                  <c:v>0.9935166581205509</c:v>
                </c:pt>
                <c:pt idx="80">
                  <c:v>0.99391724708380325</c:v>
                </c:pt>
                <c:pt idx="81">
                  <c:v>0.99429308468881117</c:v>
                </c:pt>
                <c:pt idx="82">
                  <c:v>0.99464570025812504</c:v>
                </c:pt>
                <c:pt idx="83">
                  <c:v>0.99497652862140151</c:v>
                </c:pt>
                <c:pt idx="84">
                  <c:v>0.99528691595387586</c:v>
                </c:pt>
                <c:pt idx="85">
                  <c:v>0.99557812525408917</c:v>
                </c:pt>
                <c:pt idx="86">
                  <c:v>0.99585134148316246</c:v>
                </c:pt>
                <c:pt idx="87">
                  <c:v>0.99610767638652709</c:v>
                </c:pt>
                <c:pt idx="88">
                  <c:v>0.99634817301773304</c:v>
                </c:pt>
                <c:pt idx="89">
                  <c:v>0.99657380998274336</c:v>
                </c:pt>
                <c:pt idx="90">
                  <c:v>0.99678550542198419</c:v>
                </c:pt>
                <c:pt idx="91">
                  <c:v>0.99698412074635412</c:v>
                </c:pt>
                <c:pt idx="92">
                  <c:v>0.9971704641423953</c:v>
                </c:pt>
                <c:pt idx="93">
                  <c:v>0.9973452938608891</c:v>
                </c:pt>
                <c:pt idx="94">
                  <c:v>0.99750932130225811</c:v>
                </c:pt>
                <c:pt idx="95">
                  <c:v>0.99766321391132839</c:v>
                </c:pt>
                <c:pt idx="96">
                  <c:v>0.99780759789323292</c:v>
                </c:pt>
                <c:pt idx="97">
                  <c:v>0.99794306076150563</c:v>
                </c:pt>
                <c:pt idx="98">
                  <c:v>0.99807015372873498</c:v>
                </c:pt>
                <c:pt idx="99">
                  <c:v>0.99818939394950645</c:v>
                </c:pt>
                <c:pt idx="100">
                  <c:v>0.99830126662475815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20-4700-B4B3-DA4914A9C115}"/>
            </c:ext>
          </c:extLst>
        </c:ser>
        <c:ser>
          <c:idx val="2"/>
          <c:order val="2"/>
          <c:tx>
            <c:strRef>
              <c:f>tree_basal_area_inputs!$H$1</c:f>
              <c:strCache>
                <c:ptCount val="1"/>
                <c:pt idx="0">
                  <c:v>mineral N = 0.8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tree_basal_area_inputs!$D$2:$D$102</c:f>
              <c:numCache>
                <c:formatCode>0.0000</c:formatCode>
                <c:ptCount val="1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</c:numCache>
            </c:numRef>
          </c:xVal>
          <c:yVal>
            <c:numRef>
              <c:f>tree_basal_area_inputs!$H$2:$H$102</c:f>
              <c:numCache>
                <c:formatCode>General</c:formatCode>
                <c:ptCount val="101"/>
                <c:pt idx="0">
                  <c:v>0</c:v>
                </c:pt>
                <c:pt idx="1">
                  <c:v>3.8334076712180365E-2</c:v>
                </c:pt>
                <c:pt idx="2">
                  <c:v>7.5198651986985499E-2</c:v>
                </c:pt>
                <c:pt idx="3">
                  <c:v>0.11065005780524417</c:v>
                </c:pt>
                <c:pt idx="4">
                  <c:v>0.14474246671331115</c:v>
                </c:pt>
                <c:pt idx="5">
                  <c:v>0.1775279746029933</c:v>
                </c:pt>
                <c:pt idx="6">
                  <c:v>0.20905668031818447</c:v>
                </c:pt>
                <c:pt idx="7">
                  <c:v>0.23937676220985382</c:v>
                </c:pt>
                <c:pt idx="8">
                  <c:v>0.26853455175636831</c:v>
                </c:pt>
                <c:pt idx="9">
                  <c:v>0.29657460436164917</c:v>
                </c:pt>
                <c:pt idx="10">
                  <c:v>0.32353976743934554</c:v>
                </c:pt>
                <c:pt idx="11">
                  <c:v>0.34947124588706502</c:v>
                </c:pt>
                <c:pt idx="12">
                  <c:v>0.37440866505070935</c:v>
                </c:pt>
                <c:pt idx="13">
                  <c:v>0.3983901312751309</c:v>
                </c:pt>
                <c:pt idx="14">
                  <c:v>0.42145229013363472</c:v>
                </c:pt>
                <c:pt idx="15">
                  <c:v>0.44363038242530828</c:v>
                </c:pt>
                <c:pt idx="16">
                  <c:v>0.46495829802574296</c:v>
                </c:pt>
                <c:pt idx="17">
                  <c:v>0.48546862767343968</c:v>
                </c:pt>
                <c:pt idx="18">
                  <c:v>0.50519271277102962</c:v>
                </c:pt>
                <c:pt idx="19">
                  <c:v>0.52416069327741077</c:v>
                </c:pt>
                <c:pt idx="20">
                  <c:v>0.54240155376398524</c:v>
                </c:pt>
                <c:pt idx="21">
                  <c:v>0.55994316770537123</c:v>
                </c:pt>
                <c:pt idx="22">
                  <c:v>0.57681234007227256</c:v>
                </c:pt>
                <c:pt idx="23">
                  <c:v>0.59303484829159014</c:v>
                </c:pt>
                <c:pt idx="24">
                  <c:v>0.60863548163636449</c:v>
                </c:pt>
                <c:pt idx="25">
                  <c:v>0.62363807910574165</c:v>
                </c:pt>
                <c:pt idx="26">
                  <c:v>0.6380655658528458</c:v>
                </c:pt>
                <c:pt idx="27">
                  <c:v>0.65193998821622234</c:v>
                </c:pt>
                <c:pt idx="28">
                  <c:v>0.66528254740838411</c:v>
                </c:pt>
                <c:pt idx="29">
                  <c:v>0.67811363191293661</c:v>
                </c:pt>
                <c:pt idx="30">
                  <c:v>0.69045284863979128</c:v>
                </c:pt>
                <c:pt idx="31">
                  <c:v>0.70231905288607044</c:v>
                </c:pt>
                <c:pt idx="32">
                  <c:v>0.71373037714849041</c:v>
                </c:pt>
                <c:pt idx="33">
                  <c:v>0.72470425883124712</c:v>
                </c:pt>
                <c:pt idx="34">
                  <c:v>0.73525746689174665</c:v>
                </c:pt>
                <c:pt idx="35">
                  <c:v>0.74540612746489532</c:v>
                </c:pt>
                <c:pt idx="36">
                  <c:v>0.75516574850510709</c:v>
                </c:pt>
                <c:pt idx="37">
                  <c:v>0.76455124348368164</c:v>
                </c:pt>
                <c:pt idx="38">
                  <c:v>0.77357695417776562</c:v>
                </c:pt>
                <c:pt idx="39">
                  <c:v>0.78225667258572074</c:v>
                </c:pt>
                <c:pt idx="40">
                  <c:v>0.79060366200238508</c:v>
                </c:pt>
                <c:pt idx="41">
                  <c:v>0.79863067728643533</c:v>
                </c:pt>
                <c:pt idx="42">
                  <c:v>0.80634998435081695</c:v>
                </c:pt>
                <c:pt idx="43">
                  <c:v>0.81377337890602763</c:v>
                </c:pt>
                <c:pt idx="44">
                  <c:v>0.8209122044848941</c:v>
                </c:pt>
                <c:pt idx="45">
                  <c:v>0.8277773697763855</c:v>
                </c:pt>
                <c:pt idx="46">
                  <c:v>0.83437936529495094</c:v>
                </c:pt>
                <c:pt idx="47">
                  <c:v>0.84072827941085437</c:v>
                </c:pt>
                <c:pt idx="48">
                  <c:v>0.84683381376599964</c:v>
                </c:pt>
                <c:pt idx="49">
                  <c:v>0.85270529809880591</c:v>
                </c:pt>
                <c:pt idx="50">
                  <c:v>0.85835170450078402</c:v>
                </c:pt>
                <c:pt idx="51">
                  <c:v>0.8637816611266006</c:v>
                </c:pt>
                <c:pt idx="52">
                  <c:v>0.8690034653785792</c:v>
                </c:pt>
                <c:pt idx="53">
                  <c:v>0.87402509658578653</c:v>
                </c:pt>
                <c:pt idx="54">
                  <c:v>0.87885422819707659</c:v>
                </c:pt>
                <c:pt idx="55">
                  <c:v>0.88349823950672612</c:v>
                </c:pt>
                <c:pt idx="56">
                  <c:v>0.8879642269305793</c:v>
                </c:pt>
                <c:pt idx="57">
                  <c:v>0.89225901484993098</c:v>
                </c:pt>
                <c:pt idx="58">
                  <c:v>0.89638916603971952</c:v>
                </c:pt>
                <c:pt idx="59">
                  <c:v>0.90036099169696593</c:v>
                </c:pt>
                <c:pt idx="60">
                  <c:v>0.90418056108478007</c:v>
                </c:pt>
                <c:pt idx="61">
                  <c:v>0.90785371080667421</c:v>
                </c:pt>
                <c:pt idx="62">
                  <c:v>0.91138605372535386</c:v>
                </c:pt>
                <c:pt idx="63">
                  <c:v>0.91478298753961518</c:v>
                </c:pt>
                <c:pt idx="64">
                  <c:v>0.91804970303245437</c:v>
                </c:pt>
                <c:pt idx="65">
                  <c:v>0.92119119200299426</c:v>
                </c:pt>
                <c:pt idx="66">
                  <c:v>0.924212254894347</c:v>
                </c:pt>
                <c:pt idx="67">
                  <c:v>0.92711750812907023</c:v>
                </c:pt>
                <c:pt idx="68">
                  <c:v>0.92991139116342536</c:v>
                </c:pt>
                <c:pt idx="69">
                  <c:v>0.93259817327121663</c:v>
                </c:pt>
                <c:pt idx="70">
                  <c:v>0.93518196006757892</c:v>
                </c:pt>
                <c:pt idx="71">
                  <c:v>0.93766669978268147</c:v>
                </c:pt>
                <c:pt idx="72">
                  <c:v>0.94005618929493551</c:v>
                </c:pt>
                <c:pt idx="73">
                  <c:v>0.94235407993292386</c:v>
                </c:pt>
                <c:pt idx="74">
                  <c:v>0.94456388305491945</c:v>
                </c:pt>
                <c:pt idx="75">
                  <c:v>0.94668897541451758</c:v>
                </c:pt>
                <c:pt idx="76">
                  <c:v>0.94873260432058237</c:v>
                </c:pt>
                <c:pt idx="77">
                  <c:v>0.95069789259939086</c:v>
                </c:pt>
                <c:pt idx="78">
                  <c:v>0.952587843366558</c:v>
                </c:pt>
                <c:pt idx="79">
                  <c:v>0.95440534461603421</c:v>
                </c:pt>
                <c:pt idx="80">
                  <c:v>0.95615317363318864</c:v>
                </c:pt>
                <c:pt idx="81">
                  <c:v>0.95783400123871965</c:v>
                </c:pt>
                <c:pt idx="82">
                  <c:v>0.95945039586988023</c:v>
                </c:pt>
                <c:pt idx="83">
                  <c:v>0.96100482750525285</c:v>
                </c:pt>
                <c:pt idx="84">
                  <c:v>0.96249967143907111</c:v>
                </c:pt>
                <c:pt idx="85">
                  <c:v>0.96393721191085779</c:v>
                </c:pt>
                <c:pt idx="86">
                  <c:v>0.96531964559592209</c:v>
                </c:pt>
                <c:pt idx="87">
                  <c:v>0.9666490849620536</c:v>
                </c:pt>
                <c:pt idx="88">
                  <c:v>0.96792756149753967</c:v>
                </c:pt>
                <c:pt idx="89">
                  <c:v>0.96915702881543964</c:v>
                </c:pt>
                <c:pt idx="90">
                  <c:v>0.97033936563886014</c:v>
                </c:pt>
                <c:pt idx="91">
                  <c:v>0.97147637867179204</c:v>
                </c:pt>
                <c:pt idx="92">
                  <c:v>0.97256980535989668</c:v>
                </c:pt>
                <c:pt idx="93">
                  <c:v>0.97362131654546047</c:v>
                </c:pt>
                <c:pt idx="94">
                  <c:v>0.97463251902057313</c:v>
                </c:pt>
                <c:pt idx="95">
                  <c:v>0.9756049579824333</c:v>
                </c:pt>
                <c:pt idx="96">
                  <c:v>0.97654011939453156</c:v>
                </c:pt>
                <c:pt idx="97">
                  <c:v>0.97743943225732011</c:v>
                </c:pt>
                <c:pt idx="98">
                  <c:v>0.97830427079183835</c:v>
                </c:pt>
                <c:pt idx="99">
                  <c:v>0.9791359565396307</c:v>
                </c:pt>
                <c:pt idx="100">
                  <c:v>0.97993576038216679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20-4700-B4B3-DA4914A9C115}"/>
            </c:ext>
          </c:extLst>
        </c:ser>
        <c:ser>
          <c:idx val="3"/>
          <c:order val="3"/>
          <c:tx>
            <c:strRef>
              <c:f>tree_basal_area_inputs!$I$1</c:f>
              <c:strCache>
                <c:ptCount val="1"/>
                <c:pt idx="0">
                  <c:v>mineral N = 1.0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tree_basal_area_inputs!$D$2:$D$102</c:f>
              <c:numCache>
                <c:formatCode>0.0000</c:formatCode>
                <c:ptCount val="1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</c:numCache>
            </c:numRef>
          </c:xVal>
          <c:yVal>
            <c:numRef>
              <c:f>tree_basal_area_inputs!$I$2:$I$102</c:f>
              <c:numCache>
                <c:formatCode>General</c:formatCode>
                <c:ptCount val="101"/>
                <c:pt idx="0">
                  <c:v>0</c:v>
                </c:pt>
                <c:pt idx="1">
                  <c:v>2.3671352312105154E-2</c:v>
                </c:pt>
                <c:pt idx="2">
                  <c:v>4.6782371703926406E-2</c:v>
                </c:pt>
                <c:pt idx="3">
                  <c:v>6.9346322013432049E-2</c:v>
                </c:pt>
                <c:pt idx="4">
                  <c:v>9.1376153105608537E-2</c:v>
                </c:pt>
                <c:pt idx="5">
                  <c:v>0.11288450830462593</c:v>
                </c:pt>
                <c:pt idx="6">
                  <c:v>0.1338837316500735</c:v>
                </c:pt>
                <c:pt idx="7">
                  <c:v>0.15438587498143042</c:v>
                </c:pt>
                <c:pt idx="8">
                  <c:v>0.17440270485483755</c:v>
                </c:pt>
                <c:pt idx="9">
                  <c:v>0.19394570929613975</c:v>
                </c:pt>
                <c:pt idx="10">
                  <c:v>0.21302610439407477</c:v>
                </c:pt>
                <c:pt idx="11">
                  <c:v>0.2316548407373924</c:v>
                </c:pt>
                <c:pt idx="12">
                  <c:v>0.24984260969959815</c:v>
                </c:pt>
                <c:pt idx="13">
                  <c:v>0.26759984957492833</c:v>
                </c:pt>
                <c:pt idx="14">
                  <c:v>0.28493675156907894</c:v>
                </c:pt>
                <c:pt idx="15">
                  <c:v>0.30186326564812571</c:v>
                </c:pt>
                <c:pt idx="16">
                  <c:v>0.31838910624899142</c:v>
                </c:pt>
                <c:pt idx="17">
                  <c:v>0.33452375785474042</c:v>
                </c:pt>
                <c:pt idx="18">
                  <c:v>0.35027648043789672</c:v>
                </c:pt>
                <c:pt idx="19">
                  <c:v>0.36565631477491212</c:v>
                </c:pt>
                <c:pt idx="20">
                  <c:v>0.38067208763483429</c:v>
                </c:pt>
                <c:pt idx="21">
                  <c:v>0.39533241684515075</c:v>
                </c:pt>
                <c:pt idx="22">
                  <c:v>0.40964571623771828</c:v>
                </c:pt>
                <c:pt idx="23">
                  <c:v>0.42362020047761573</c:v>
                </c:pt>
                <c:pt idx="24">
                  <c:v>0.4372638897776906</c:v>
                </c:pt>
                <c:pt idx="25">
                  <c:v>0.45058461450150644</c:v>
                </c:pt>
                <c:pt idx="26">
                  <c:v>0.46359001965733238</c:v>
                </c:pt>
                <c:pt idx="27">
                  <c:v>0.47628756928575311</c:v>
                </c:pt>
                <c:pt idx="28">
                  <c:v>0.48868455074341899</c:v>
                </c:pt>
                <c:pt idx="29">
                  <c:v>0.50078807888539378</c:v>
                </c:pt>
                <c:pt idx="30">
                  <c:v>0.51260510014850047</c:v>
                </c:pt>
                <c:pt idx="31">
                  <c:v>0.52414239653800854</c:v>
                </c:pt>
                <c:pt idx="32">
                  <c:v>0.53540658951995135</c:v>
                </c:pt>
                <c:pt idx="33">
                  <c:v>0.54640414382130709</c:v>
                </c:pt>
                <c:pt idx="34">
                  <c:v>0.55714137114022377</c:v>
                </c:pt>
                <c:pt idx="35">
                  <c:v>0.56762443376841942</c:v>
                </c:pt>
                <c:pt idx="36">
                  <c:v>0.57785934812783313</c:v>
                </c:pt>
                <c:pt idx="37">
                  <c:v>0.58785198822356088</c:v>
                </c:pt>
                <c:pt idx="38">
                  <c:v>0.59760808901505458</c:v>
                </c:pt>
                <c:pt idx="39">
                  <c:v>0.60713324970752058</c:v>
                </c:pt>
                <c:pt idx="40">
                  <c:v>0.61643293696540558</c:v>
                </c:pt>
                <c:pt idx="41">
                  <c:v>0.62551248804981696</c:v>
                </c:pt>
                <c:pt idx="42">
                  <c:v>0.63437711388167339</c:v>
                </c:pt>
                <c:pt idx="43">
                  <c:v>0.64303190203234906</c:v>
                </c:pt>
                <c:pt idx="44">
                  <c:v>0.65148181964352325</c:v>
                </c:pt>
                <c:pt idx="45">
                  <c:v>0.65973171627791527</c:v>
                </c:pt>
                <c:pt idx="46">
                  <c:v>0.66778632670253613</c:v>
                </c:pt>
                <c:pt idx="47">
                  <c:v>0.675650273606059</c:v>
                </c:pt>
                <c:pt idx="48">
                  <c:v>0.68332807025186493</c:v>
                </c:pt>
                <c:pt idx="49">
                  <c:v>0.69082412306828722</c:v>
                </c:pt>
                <c:pt idx="50">
                  <c:v>0.69814273417754169</c:v>
                </c:pt>
                <c:pt idx="51">
                  <c:v>0.70528810386479401</c:v>
                </c:pt>
                <c:pt idx="52">
                  <c:v>0.712264332988779</c:v>
                </c:pt>
                <c:pt idx="53">
                  <c:v>0.71907542533536017</c:v>
                </c:pt>
                <c:pt idx="54">
                  <c:v>0.72572528991537522</c:v>
                </c:pt>
                <c:pt idx="55">
                  <c:v>0.73221774320808874</c:v>
                </c:pt>
                <c:pt idx="56">
                  <c:v>0.73855651135154066</c:v>
                </c:pt>
                <c:pt idx="57">
                  <c:v>0.74474523228104417</c:v>
                </c:pt>
                <c:pt idx="58">
                  <c:v>0.75078745781706413</c:v>
                </c:pt>
                <c:pt idx="59">
                  <c:v>0.75668665570367177</c:v>
                </c:pt>
                <c:pt idx="60">
                  <c:v>0.7624462115987467</c:v>
                </c:pt>
                <c:pt idx="61">
                  <c:v>0.76806943101706815</c:v>
                </c:pt>
                <c:pt idx="62">
                  <c:v>0.77355954122741011</c:v>
                </c:pt>
                <c:pt idx="63">
                  <c:v>0.77891969310473075</c:v>
                </c:pt>
                <c:pt idx="64">
                  <c:v>0.784152962938517</c:v>
                </c:pt>
                <c:pt idx="65">
                  <c:v>0.78926235419832336</c:v>
                </c:pt>
                <c:pt idx="66">
                  <c:v>0.79425079925751851</c:v>
                </c:pt>
                <c:pt idx="67">
                  <c:v>0.79912116107622777</c:v>
                </c:pt>
                <c:pt idx="68">
                  <c:v>0.80387623484443904</c:v>
                </c:pt>
                <c:pt idx="69">
                  <c:v>0.80851874958621295</c:v>
                </c:pt>
                <c:pt idx="70">
                  <c:v>0.81305136972592007</c:v>
                </c:pt>
                <c:pt idx="71">
                  <c:v>0.8174766966174033</c:v>
                </c:pt>
                <c:pt idx="72">
                  <c:v>0.82179727003694203</c:v>
                </c:pt>
                <c:pt idx="73">
                  <c:v>0.82601556964087641</c:v>
                </c:pt>
                <c:pt idx="74">
                  <c:v>0.83013401638872819</c:v>
                </c:pt>
                <c:pt idx="75">
                  <c:v>0.83415497393263294</c:v>
                </c:pt>
                <c:pt idx="76">
                  <c:v>0.83808074997388382</c:v>
                </c:pt>
                <c:pt idx="77">
                  <c:v>0.84191359758736384</c:v>
                </c:pt>
                <c:pt idx="78">
                  <c:v>0.84565571651462657</c:v>
                </c:pt>
                <c:pt idx="79">
                  <c:v>0.84930925442636829</c:v>
                </c:pt>
                <c:pt idx="80">
                  <c:v>0.85287630815501547</c:v>
                </c:pt>
                <c:pt idx="81">
                  <c:v>0.8563589248981357</c:v>
                </c:pt>
                <c:pt idx="82">
                  <c:v>0.85975910339336148</c:v>
                </c:pt>
                <c:pt idx="83">
                  <c:v>0.86307879506550278</c:v>
                </c:pt>
                <c:pt idx="84">
                  <c:v>0.86631990514650514</c:v>
                </c:pt>
                <c:pt idx="85">
                  <c:v>0.86948429376889791</c:v>
                </c:pt>
                <c:pt idx="86">
                  <c:v>0.87257377703335759</c:v>
                </c:pt>
                <c:pt idx="87">
                  <c:v>0.87559012805100178</c:v>
                </c:pt>
                <c:pt idx="88">
                  <c:v>0.87853507796101038</c:v>
                </c:pt>
                <c:pt idx="89">
                  <c:v>0.88141031692415772</c:v>
                </c:pt>
                <c:pt idx="90">
                  <c:v>0.88421749509282688</c:v>
                </c:pt>
                <c:pt idx="91">
                  <c:v>0.88695822355806264</c:v>
                </c:pt>
                <c:pt idx="92">
                  <c:v>0.8896340752742059</c:v>
                </c:pt>
                <c:pt idx="93">
                  <c:v>0.89224658596164153</c:v>
                </c:pt>
                <c:pt idx="94">
                  <c:v>0.89479725498817564</c:v>
                </c:pt>
                <c:pt idx="95">
                  <c:v>0.89728754622955109</c:v>
                </c:pt>
                <c:pt idx="96">
                  <c:v>0.89971888890959217</c:v>
                </c:pt>
                <c:pt idx="97">
                  <c:v>0.90209267842046259</c:v>
                </c:pt>
                <c:pt idx="98">
                  <c:v>0.90441027712350641</c:v>
                </c:pt>
                <c:pt idx="99">
                  <c:v>0.9066730151311323</c:v>
                </c:pt>
                <c:pt idx="100">
                  <c:v>0.90888219107018975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20-4700-B4B3-DA4914A9C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62656"/>
        <c:axId val="91863232"/>
      </c:scatterChart>
      <c:valAx>
        <c:axId val="91862656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Tree basal area (m**2/ha)</a:t>
                </a:r>
              </a:p>
            </c:rich>
          </c:tx>
          <c:layout>
            <c:manualLayout>
              <c:xMode val="edge"/>
              <c:yMode val="edge"/>
              <c:x val="0.25636032324058527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63232"/>
        <c:crosses val="autoZero"/>
        <c:crossBetween val="midCat"/>
        <c:majorUnit val="4"/>
      </c:valAx>
      <c:valAx>
        <c:axId val="91863232"/>
        <c:scaling>
          <c:orientation val="minMax"/>
          <c:max val="1.2"/>
          <c:min val="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Tree N fraction</a:t>
                </a:r>
              </a:p>
            </c:rich>
          </c:tx>
          <c:layout>
            <c:manualLayout>
              <c:xMode val="edge"/>
              <c:yMode val="edge"/>
              <c:x val="3.1311184517934083E-2"/>
              <c:y val="0.3675496688741721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62656"/>
        <c:crossesAt val="-20"/>
        <c:crossBetween val="midCat"/>
        <c:maj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3972673423619262"/>
          <c:y val="0.39072847682119205"/>
          <c:w val="0.24461862904636"/>
          <c:h val="0.28145695364238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CO2 effect on transpiration and production</a:t>
            </a:r>
          </a:p>
        </c:rich>
      </c:tx>
      <c:layout>
        <c:manualLayout>
          <c:xMode val="edge"/>
          <c:yMode val="edge"/>
          <c:x val="0.16463447312165175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47185132401892"/>
          <c:y val="0.22185430463576158"/>
          <c:w val="0.55691167451027879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CO2_effect_inputs!$E$1</c:f>
              <c:strCache>
                <c:ptCount val="1"/>
                <c:pt idx="0">
                  <c:v>transpiration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CO2_effect_inputs!$D$2:$D$82</c:f>
              <c:numCache>
                <c:formatCode>0.0000</c:formatCode>
                <c:ptCount val="81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330</c:v>
                </c:pt>
                <c:pt idx="14">
                  <c:v>340</c:v>
                </c:pt>
                <c:pt idx="15">
                  <c:v>350</c:v>
                </c:pt>
                <c:pt idx="16">
                  <c:v>360</c:v>
                </c:pt>
                <c:pt idx="17">
                  <c:v>370</c:v>
                </c:pt>
                <c:pt idx="18">
                  <c:v>380</c:v>
                </c:pt>
                <c:pt idx="19">
                  <c:v>390</c:v>
                </c:pt>
                <c:pt idx="20">
                  <c:v>400</c:v>
                </c:pt>
                <c:pt idx="21">
                  <c:v>410</c:v>
                </c:pt>
                <c:pt idx="22">
                  <c:v>420</c:v>
                </c:pt>
                <c:pt idx="23">
                  <c:v>430</c:v>
                </c:pt>
                <c:pt idx="24">
                  <c:v>440</c:v>
                </c:pt>
                <c:pt idx="25">
                  <c:v>450</c:v>
                </c:pt>
                <c:pt idx="26">
                  <c:v>460</c:v>
                </c:pt>
                <c:pt idx="27">
                  <c:v>470</c:v>
                </c:pt>
                <c:pt idx="28">
                  <c:v>480</c:v>
                </c:pt>
                <c:pt idx="29">
                  <c:v>490</c:v>
                </c:pt>
                <c:pt idx="30">
                  <c:v>500</c:v>
                </c:pt>
                <c:pt idx="31">
                  <c:v>510</c:v>
                </c:pt>
                <c:pt idx="32">
                  <c:v>520</c:v>
                </c:pt>
                <c:pt idx="33">
                  <c:v>530</c:v>
                </c:pt>
                <c:pt idx="34">
                  <c:v>540</c:v>
                </c:pt>
                <c:pt idx="35">
                  <c:v>550</c:v>
                </c:pt>
                <c:pt idx="36">
                  <c:v>560</c:v>
                </c:pt>
                <c:pt idx="37">
                  <c:v>570</c:v>
                </c:pt>
                <c:pt idx="38">
                  <c:v>580</c:v>
                </c:pt>
                <c:pt idx="39">
                  <c:v>590</c:v>
                </c:pt>
                <c:pt idx="40">
                  <c:v>600</c:v>
                </c:pt>
                <c:pt idx="41">
                  <c:v>610</c:v>
                </c:pt>
                <c:pt idx="42">
                  <c:v>620</c:v>
                </c:pt>
                <c:pt idx="43">
                  <c:v>630</c:v>
                </c:pt>
                <c:pt idx="44">
                  <c:v>640</c:v>
                </c:pt>
                <c:pt idx="45">
                  <c:v>650</c:v>
                </c:pt>
                <c:pt idx="46">
                  <c:v>660</c:v>
                </c:pt>
                <c:pt idx="47">
                  <c:v>670</c:v>
                </c:pt>
                <c:pt idx="48">
                  <c:v>680</c:v>
                </c:pt>
                <c:pt idx="49">
                  <c:v>690</c:v>
                </c:pt>
                <c:pt idx="50">
                  <c:v>700</c:v>
                </c:pt>
                <c:pt idx="51">
                  <c:v>710</c:v>
                </c:pt>
                <c:pt idx="52">
                  <c:v>720</c:v>
                </c:pt>
                <c:pt idx="53">
                  <c:v>730</c:v>
                </c:pt>
                <c:pt idx="54">
                  <c:v>740</c:v>
                </c:pt>
                <c:pt idx="55">
                  <c:v>750</c:v>
                </c:pt>
                <c:pt idx="56">
                  <c:v>760</c:v>
                </c:pt>
                <c:pt idx="57">
                  <c:v>770</c:v>
                </c:pt>
                <c:pt idx="58">
                  <c:v>780</c:v>
                </c:pt>
                <c:pt idx="59">
                  <c:v>790</c:v>
                </c:pt>
                <c:pt idx="60">
                  <c:v>800</c:v>
                </c:pt>
                <c:pt idx="61">
                  <c:v>810</c:v>
                </c:pt>
                <c:pt idx="62">
                  <c:v>820</c:v>
                </c:pt>
                <c:pt idx="63">
                  <c:v>830</c:v>
                </c:pt>
                <c:pt idx="64">
                  <c:v>840</c:v>
                </c:pt>
                <c:pt idx="65">
                  <c:v>850</c:v>
                </c:pt>
                <c:pt idx="66">
                  <c:v>860</c:v>
                </c:pt>
                <c:pt idx="67">
                  <c:v>870</c:v>
                </c:pt>
                <c:pt idx="68">
                  <c:v>880</c:v>
                </c:pt>
                <c:pt idx="69">
                  <c:v>890</c:v>
                </c:pt>
                <c:pt idx="70">
                  <c:v>900</c:v>
                </c:pt>
                <c:pt idx="71">
                  <c:v>910</c:v>
                </c:pt>
                <c:pt idx="72">
                  <c:v>920</c:v>
                </c:pt>
                <c:pt idx="73">
                  <c:v>930</c:v>
                </c:pt>
                <c:pt idx="74">
                  <c:v>940</c:v>
                </c:pt>
                <c:pt idx="75">
                  <c:v>950</c:v>
                </c:pt>
                <c:pt idx="76">
                  <c:v>960</c:v>
                </c:pt>
                <c:pt idx="77">
                  <c:v>970</c:v>
                </c:pt>
                <c:pt idx="78">
                  <c:v>980</c:v>
                </c:pt>
                <c:pt idx="79">
                  <c:v>990</c:v>
                </c:pt>
                <c:pt idx="80">
                  <c:v>1000</c:v>
                </c:pt>
              </c:numCache>
            </c:numRef>
          </c:xVal>
          <c:yVal>
            <c:numRef>
              <c:f>CO2_effect_inputs!$E$2:$E$82</c:f>
              <c:numCache>
                <c:formatCode>0.0000</c:formatCode>
                <c:ptCount val="81"/>
                <c:pt idx="0">
                  <c:v>1.2018387305144009</c:v>
                </c:pt>
                <c:pt idx="1">
                  <c:v>1.1842413985415516</c:v>
                </c:pt>
                <c:pt idx="2">
                  <c:v>1.1674628495769173</c:v>
                </c:pt>
                <c:pt idx="3">
                  <c:v>1.1514302652219883</c:v>
                </c:pt>
                <c:pt idx="4">
                  <c:v>1.1360801290559526</c:v>
                </c:pt>
                <c:pt idx="5">
                  <c:v>1.1213567067925605</c:v>
                </c:pt>
                <c:pt idx="6">
                  <c:v>1.1072108247009687</c:v>
                </c:pt>
                <c:pt idx="7">
                  <c:v>1.0935988786953745</c:v>
                </c:pt>
                <c:pt idx="8">
                  <c:v>1.0804820237218407</c:v>
                </c:pt>
                <c:pt idx="9">
                  <c:v>1.0678255054543486</c:v>
                </c:pt>
                <c:pt idx="10">
                  <c:v>1.0555981053341119</c:v>
                </c:pt>
                <c:pt idx="11">
                  <c:v>1.0437716766395229</c:v>
                </c:pt>
                <c:pt idx="12">
                  <c:v>1.0323207542362416</c:v>
                </c:pt>
                <c:pt idx="13">
                  <c:v>1.0212222243966282</c:v>
                </c:pt>
                <c:pt idx="14">
                  <c:v>1.0104550439236568</c:v>
                </c:pt>
                <c:pt idx="15">
                  <c:v>1</c:v>
                </c:pt>
                <c:pt idx="16">
                  <c:v>0.98983950387566355</c:v>
                </c:pt>
                <c:pt idx="17">
                  <c:v>0.97995741282900417</c:v>
                </c:pt>
                <c:pt idx="18">
                  <c:v>0.97033887587534529</c:v>
                </c:pt>
                <c:pt idx="19">
                  <c:v>0.96097019952067952</c:v>
                </c:pt>
                <c:pt idx="20">
                  <c:v>0.95183873051440104</c:v>
                </c:pt>
                <c:pt idx="21">
                  <c:v>0.94293275308172064</c:v>
                </c:pt>
                <c:pt idx="22">
                  <c:v>0.93424139854155153</c:v>
                </c:pt>
                <c:pt idx="23">
                  <c:v>0.92575456556071711</c:v>
                </c:pt>
                <c:pt idx="24">
                  <c:v>0.91746284957691726</c:v>
                </c:pt>
                <c:pt idx="25">
                  <c:v>0.90935748015382289</c:v>
                </c:pt>
                <c:pt idx="26">
                  <c:v>0.90143026522198844</c:v>
                </c:pt>
                <c:pt idx="27">
                  <c:v>0.8936735413168323</c:v>
                </c:pt>
                <c:pt idx="28">
                  <c:v>0.88608012905595257</c:v>
                </c:pt>
                <c:pt idx="29">
                  <c:v>0.87864329320743961</c:v>
                </c:pt>
                <c:pt idx="30">
                  <c:v>0.8713567067925605</c:v>
                </c:pt>
                <c:pt idx="31">
                  <c:v>0.8642144187433678</c:v>
                </c:pt>
                <c:pt idx="32">
                  <c:v>0.85721082470096854</c:v>
                </c:pt>
                <c:pt idx="33">
                  <c:v>0.8503406405954419</c:v>
                </c:pt>
                <c:pt idx="34">
                  <c:v>0.84359887869537453</c:v>
                </c:pt>
                <c:pt idx="35">
                  <c:v>0.83698082585507672</c:v>
                </c:pt>
                <c:pt idx="36">
                  <c:v>0.83048202372184055</c:v>
                </c:pt>
                <c:pt idx="37">
                  <c:v>0.82409825069505627</c:v>
                </c:pt>
                <c:pt idx="38">
                  <c:v>0.81782550545434862</c:v>
                </c:pt>
                <c:pt idx="39">
                  <c:v>0.81165999189578131</c:v>
                </c:pt>
                <c:pt idx="40">
                  <c:v>0.80559810533411202</c:v>
                </c:pt>
                <c:pt idx="41">
                  <c:v>0.79963641984552003</c:v>
                </c:pt>
                <c:pt idx="42">
                  <c:v>0.79377167663952286</c:v>
                </c:pt>
                <c:pt idx="43">
                  <c:v>0.78800077336126251</c:v>
                </c:pt>
                <c:pt idx="44">
                  <c:v>0.78232075423624159</c:v>
                </c:pt>
                <c:pt idx="45">
                  <c:v>0.776728800979128</c:v>
                </c:pt>
                <c:pt idx="46">
                  <c:v>0.77122222439662824</c:v>
                </c:pt>
                <c:pt idx="47">
                  <c:v>0.76579845662179846</c:v>
                </c:pt>
                <c:pt idx="48">
                  <c:v>0.76045504392365681</c:v>
                </c:pt>
                <c:pt idx="49">
                  <c:v>0.75518964004169931</c:v>
                </c:pt>
                <c:pt idx="50">
                  <c:v>0.75</c:v>
                </c:pt>
                <c:pt idx="51">
                  <c:v>0.74488397436007114</c:v>
                </c:pt>
                <c:pt idx="52">
                  <c:v>0.73983950387566355</c:v>
                </c:pt>
                <c:pt idx="53">
                  <c:v>0.7348646145162373</c:v>
                </c:pt>
                <c:pt idx="54">
                  <c:v>0.72995741282900417</c:v>
                </c:pt>
                <c:pt idx="55">
                  <c:v>0.72511608161227148</c:v>
                </c:pt>
                <c:pt idx="56">
                  <c:v>0.72033887587534529</c:v>
                </c:pt>
                <c:pt idx="57">
                  <c:v>0.71562411906251633</c:v>
                </c:pt>
                <c:pt idx="58">
                  <c:v>0.71097019952067952</c:v>
                </c:pt>
                <c:pt idx="59">
                  <c:v>0.70637556719196593</c:v>
                </c:pt>
                <c:pt idx="60">
                  <c:v>0.70183873051440104</c:v>
                </c:pt>
                <c:pt idx="61">
                  <c:v>0.69735825351508551</c:v>
                </c:pt>
                <c:pt idx="62">
                  <c:v>0.69293275308172064</c:v>
                </c:pt>
                <c:pt idx="63">
                  <c:v>0.68856089639951046</c:v>
                </c:pt>
                <c:pt idx="64">
                  <c:v>0.68424139854155153</c:v>
                </c:pt>
                <c:pt idx="65">
                  <c:v>0.67997302020181616</c:v>
                </c:pt>
                <c:pt idx="66">
                  <c:v>0.67575456556071711</c:v>
                </c:pt>
                <c:pt idx="67">
                  <c:v>0.6715848802740596</c:v>
                </c:pt>
                <c:pt idx="68">
                  <c:v>0.66746284957691726</c:v>
                </c:pt>
                <c:pt idx="69">
                  <c:v>0.66338739649464218</c:v>
                </c:pt>
                <c:pt idx="70">
                  <c:v>0.65935748015382289</c:v>
                </c:pt>
                <c:pt idx="71">
                  <c:v>0.6553720941865675</c:v>
                </c:pt>
                <c:pt idx="72">
                  <c:v>0.65143026522198844</c:v>
                </c:pt>
                <c:pt idx="73">
                  <c:v>0.64753105145923384</c:v>
                </c:pt>
                <c:pt idx="74">
                  <c:v>0.6436735413168323</c:v>
                </c:pt>
                <c:pt idx="75">
                  <c:v>0.63985685215350463</c:v>
                </c:pt>
                <c:pt idx="76">
                  <c:v>0.63608012905595257</c:v>
                </c:pt>
                <c:pt idx="77">
                  <c:v>0.63234254368945975</c:v>
                </c:pt>
                <c:pt idx="78">
                  <c:v>0.62864329320743961</c:v>
                </c:pt>
                <c:pt idx="79">
                  <c:v>0.62498159921633922</c:v>
                </c:pt>
                <c:pt idx="80">
                  <c:v>0.6213567067925605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DC-4F30-948F-749BDB865768}"/>
            </c:ext>
          </c:extLst>
        </c:ser>
        <c:ser>
          <c:idx val="1"/>
          <c:order val="1"/>
          <c:tx>
            <c:strRef>
              <c:f>CO2_effect_inputs!$F$1</c:f>
              <c:strCache>
                <c:ptCount val="1"/>
                <c:pt idx="0">
                  <c:v>production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CO2_effect_inputs!$D$2:$D$82</c:f>
              <c:numCache>
                <c:formatCode>0.0000</c:formatCode>
                <c:ptCount val="81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330</c:v>
                </c:pt>
                <c:pt idx="14">
                  <c:v>340</c:v>
                </c:pt>
                <c:pt idx="15">
                  <c:v>350</c:v>
                </c:pt>
                <c:pt idx="16">
                  <c:v>360</c:v>
                </c:pt>
                <c:pt idx="17">
                  <c:v>370</c:v>
                </c:pt>
                <c:pt idx="18">
                  <c:v>380</c:v>
                </c:pt>
                <c:pt idx="19">
                  <c:v>390</c:v>
                </c:pt>
                <c:pt idx="20">
                  <c:v>400</c:v>
                </c:pt>
                <c:pt idx="21">
                  <c:v>410</c:v>
                </c:pt>
                <c:pt idx="22">
                  <c:v>420</c:v>
                </c:pt>
                <c:pt idx="23">
                  <c:v>430</c:v>
                </c:pt>
                <c:pt idx="24">
                  <c:v>440</c:v>
                </c:pt>
                <c:pt idx="25">
                  <c:v>450</c:v>
                </c:pt>
                <c:pt idx="26">
                  <c:v>460</c:v>
                </c:pt>
                <c:pt idx="27">
                  <c:v>470</c:v>
                </c:pt>
                <c:pt idx="28">
                  <c:v>480</c:v>
                </c:pt>
                <c:pt idx="29">
                  <c:v>490</c:v>
                </c:pt>
                <c:pt idx="30">
                  <c:v>500</c:v>
                </c:pt>
                <c:pt idx="31">
                  <c:v>510</c:v>
                </c:pt>
                <c:pt idx="32">
                  <c:v>520</c:v>
                </c:pt>
                <c:pt idx="33">
                  <c:v>530</c:v>
                </c:pt>
                <c:pt idx="34">
                  <c:v>540</c:v>
                </c:pt>
                <c:pt idx="35">
                  <c:v>550</c:v>
                </c:pt>
                <c:pt idx="36">
                  <c:v>560</c:v>
                </c:pt>
                <c:pt idx="37">
                  <c:v>570</c:v>
                </c:pt>
                <c:pt idx="38">
                  <c:v>580</c:v>
                </c:pt>
                <c:pt idx="39">
                  <c:v>590</c:v>
                </c:pt>
                <c:pt idx="40">
                  <c:v>600</c:v>
                </c:pt>
                <c:pt idx="41">
                  <c:v>610</c:v>
                </c:pt>
                <c:pt idx="42">
                  <c:v>620</c:v>
                </c:pt>
                <c:pt idx="43">
                  <c:v>630</c:v>
                </c:pt>
                <c:pt idx="44">
                  <c:v>640</c:v>
                </c:pt>
                <c:pt idx="45">
                  <c:v>650</c:v>
                </c:pt>
                <c:pt idx="46">
                  <c:v>660</c:v>
                </c:pt>
                <c:pt idx="47">
                  <c:v>670</c:v>
                </c:pt>
                <c:pt idx="48">
                  <c:v>680</c:v>
                </c:pt>
                <c:pt idx="49">
                  <c:v>690</c:v>
                </c:pt>
                <c:pt idx="50">
                  <c:v>700</c:v>
                </c:pt>
                <c:pt idx="51">
                  <c:v>710</c:v>
                </c:pt>
                <c:pt idx="52">
                  <c:v>720</c:v>
                </c:pt>
                <c:pt idx="53">
                  <c:v>730</c:v>
                </c:pt>
                <c:pt idx="54">
                  <c:v>740</c:v>
                </c:pt>
                <c:pt idx="55">
                  <c:v>750</c:v>
                </c:pt>
                <c:pt idx="56">
                  <c:v>760</c:v>
                </c:pt>
                <c:pt idx="57">
                  <c:v>770</c:v>
                </c:pt>
                <c:pt idx="58">
                  <c:v>780</c:v>
                </c:pt>
                <c:pt idx="59">
                  <c:v>790</c:v>
                </c:pt>
                <c:pt idx="60">
                  <c:v>800</c:v>
                </c:pt>
                <c:pt idx="61">
                  <c:v>810</c:v>
                </c:pt>
                <c:pt idx="62">
                  <c:v>820</c:v>
                </c:pt>
                <c:pt idx="63">
                  <c:v>830</c:v>
                </c:pt>
                <c:pt idx="64">
                  <c:v>840</c:v>
                </c:pt>
                <c:pt idx="65">
                  <c:v>850</c:v>
                </c:pt>
                <c:pt idx="66">
                  <c:v>860</c:v>
                </c:pt>
                <c:pt idx="67">
                  <c:v>870</c:v>
                </c:pt>
                <c:pt idx="68">
                  <c:v>880</c:v>
                </c:pt>
                <c:pt idx="69">
                  <c:v>890</c:v>
                </c:pt>
                <c:pt idx="70">
                  <c:v>900</c:v>
                </c:pt>
                <c:pt idx="71">
                  <c:v>910</c:v>
                </c:pt>
                <c:pt idx="72">
                  <c:v>920</c:v>
                </c:pt>
                <c:pt idx="73">
                  <c:v>930</c:v>
                </c:pt>
                <c:pt idx="74">
                  <c:v>940</c:v>
                </c:pt>
                <c:pt idx="75">
                  <c:v>950</c:v>
                </c:pt>
                <c:pt idx="76">
                  <c:v>960</c:v>
                </c:pt>
                <c:pt idx="77">
                  <c:v>970</c:v>
                </c:pt>
                <c:pt idx="78">
                  <c:v>980</c:v>
                </c:pt>
                <c:pt idx="79">
                  <c:v>990</c:v>
                </c:pt>
                <c:pt idx="80">
                  <c:v>1000</c:v>
                </c:pt>
              </c:numCache>
            </c:numRef>
          </c:xVal>
          <c:yVal>
            <c:numRef>
              <c:f>CO2_effect_inputs!$F$2:$F$82</c:f>
              <c:numCache>
                <c:formatCode>0.0000</c:formatCode>
                <c:ptCount val="81"/>
                <c:pt idx="0">
                  <c:v>0.79816126948559896</c:v>
                </c:pt>
                <c:pt idx="1">
                  <c:v>0.81575860145844847</c:v>
                </c:pt>
                <c:pt idx="2">
                  <c:v>0.83253715042308274</c:v>
                </c:pt>
                <c:pt idx="3">
                  <c:v>0.84856973477801168</c:v>
                </c:pt>
                <c:pt idx="4">
                  <c:v>0.86391987094404743</c:v>
                </c:pt>
                <c:pt idx="5">
                  <c:v>0.87864329320743961</c:v>
                </c:pt>
                <c:pt idx="6">
                  <c:v>0.89278917529903146</c:v>
                </c:pt>
                <c:pt idx="7">
                  <c:v>0.90640112130462558</c:v>
                </c:pt>
                <c:pt idx="8">
                  <c:v>0.91951797627815945</c:v>
                </c:pt>
                <c:pt idx="9">
                  <c:v>0.93217449454565149</c:v>
                </c:pt>
                <c:pt idx="10">
                  <c:v>0.94440189466588798</c:v>
                </c:pt>
                <c:pt idx="11">
                  <c:v>0.95622832336047714</c:v>
                </c:pt>
                <c:pt idx="12">
                  <c:v>0.96767924576375841</c:v>
                </c:pt>
                <c:pt idx="13">
                  <c:v>0.97877777560337176</c:v>
                </c:pt>
                <c:pt idx="14">
                  <c:v>0.98954495607634319</c:v>
                </c:pt>
                <c:pt idx="15">
                  <c:v>1</c:v>
                </c:pt>
                <c:pt idx="16">
                  <c:v>1.0101604961243364</c:v>
                </c:pt>
                <c:pt idx="17">
                  <c:v>1.0200425871709959</c:v>
                </c:pt>
                <c:pt idx="18">
                  <c:v>1.0296611241246547</c:v>
                </c:pt>
                <c:pt idx="19">
                  <c:v>1.0390298004793206</c:v>
                </c:pt>
                <c:pt idx="20">
                  <c:v>1.0481612694855988</c:v>
                </c:pt>
                <c:pt idx="21">
                  <c:v>1.0570672469182794</c:v>
                </c:pt>
                <c:pt idx="22">
                  <c:v>1.0657586014584484</c:v>
                </c:pt>
                <c:pt idx="23">
                  <c:v>1.0742454344392829</c:v>
                </c:pt>
                <c:pt idx="24">
                  <c:v>1.0825371504230827</c:v>
                </c:pt>
                <c:pt idx="25">
                  <c:v>1.0906425198461771</c:v>
                </c:pt>
                <c:pt idx="26">
                  <c:v>1.0985697347780117</c:v>
                </c:pt>
                <c:pt idx="27">
                  <c:v>1.1063264586831676</c:v>
                </c:pt>
                <c:pt idx="28">
                  <c:v>1.1139198709440474</c:v>
                </c:pt>
                <c:pt idx="29">
                  <c:v>1.1213567067925605</c:v>
                </c:pt>
                <c:pt idx="30">
                  <c:v>1.1286432932074395</c:v>
                </c:pt>
                <c:pt idx="31">
                  <c:v>1.1357855812566322</c:v>
                </c:pt>
                <c:pt idx="32">
                  <c:v>1.1427891752990313</c:v>
                </c:pt>
                <c:pt idx="33">
                  <c:v>1.1496593594045581</c:v>
                </c:pt>
                <c:pt idx="34">
                  <c:v>1.1564011213046255</c:v>
                </c:pt>
                <c:pt idx="35">
                  <c:v>1.1630191741449232</c:v>
                </c:pt>
                <c:pt idx="36">
                  <c:v>1.1695179762781593</c:v>
                </c:pt>
                <c:pt idx="37">
                  <c:v>1.1759017493049437</c:v>
                </c:pt>
                <c:pt idx="38">
                  <c:v>1.1821744945456514</c:v>
                </c:pt>
                <c:pt idx="39">
                  <c:v>1.1883400081042188</c:v>
                </c:pt>
                <c:pt idx="40">
                  <c:v>1.1944018946658881</c:v>
                </c:pt>
                <c:pt idx="41">
                  <c:v>1.2003635801544799</c:v>
                </c:pt>
                <c:pt idx="42">
                  <c:v>1.2062283233604771</c:v>
                </c:pt>
                <c:pt idx="43">
                  <c:v>1.2119992266387376</c:v>
                </c:pt>
                <c:pt idx="44">
                  <c:v>1.2176792457637584</c:v>
                </c:pt>
                <c:pt idx="45">
                  <c:v>1.223271199020872</c:v>
                </c:pt>
                <c:pt idx="46">
                  <c:v>1.2287777756033718</c:v>
                </c:pt>
                <c:pt idx="47">
                  <c:v>1.2342015433782014</c:v>
                </c:pt>
                <c:pt idx="48">
                  <c:v>1.2395449560763432</c:v>
                </c:pt>
                <c:pt idx="49">
                  <c:v>1.2448103599583007</c:v>
                </c:pt>
                <c:pt idx="50">
                  <c:v>1.25</c:v>
                </c:pt>
                <c:pt idx="51">
                  <c:v>1.255116025639929</c:v>
                </c:pt>
                <c:pt idx="52">
                  <c:v>1.2601604961243364</c:v>
                </c:pt>
                <c:pt idx="53">
                  <c:v>1.2651353854837626</c:v>
                </c:pt>
                <c:pt idx="54">
                  <c:v>1.2700425871709959</c:v>
                </c:pt>
                <c:pt idx="55">
                  <c:v>1.2748839183877285</c:v>
                </c:pt>
                <c:pt idx="56">
                  <c:v>1.2796611241246547</c:v>
                </c:pt>
                <c:pt idx="57">
                  <c:v>1.2843758809374837</c:v>
                </c:pt>
                <c:pt idx="58">
                  <c:v>1.2890298004793204</c:v>
                </c:pt>
                <c:pt idx="59">
                  <c:v>1.2936244328080342</c:v>
                </c:pt>
                <c:pt idx="60">
                  <c:v>1.2981612694855991</c:v>
                </c:pt>
                <c:pt idx="61">
                  <c:v>1.3026417464849145</c:v>
                </c:pt>
                <c:pt idx="62">
                  <c:v>1.3070672469182794</c:v>
                </c:pt>
                <c:pt idx="63">
                  <c:v>1.3114391036004895</c:v>
                </c:pt>
                <c:pt idx="64">
                  <c:v>1.3157586014584486</c:v>
                </c:pt>
                <c:pt idx="65">
                  <c:v>1.3200269797981838</c:v>
                </c:pt>
                <c:pt idx="66">
                  <c:v>1.3242454344392829</c:v>
                </c:pt>
                <c:pt idx="67">
                  <c:v>1.3284151197259404</c:v>
                </c:pt>
                <c:pt idx="68">
                  <c:v>1.3325371504230827</c:v>
                </c:pt>
                <c:pt idx="69">
                  <c:v>1.3366126035053578</c:v>
                </c:pt>
                <c:pt idx="70">
                  <c:v>1.3406425198461771</c:v>
                </c:pt>
                <c:pt idx="71">
                  <c:v>1.3446279058134325</c:v>
                </c:pt>
                <c:pt idx="72">
                  <c:v>1.3485697347780117</c:v>
                </c:pt>
                <c:pt idx="73">
                  <c:v>1.3524689485407662</c:v>
                </c:pt>
                <c:pt idx="74">
                  <c:v>1.3563264586831676</c:v>
                </c:pt>
                <c:pt idx="75">
                  <c:v>1.3601431478464954</c:v>
                </c:pt>
                <c:pt idx="76">
                  <c:v>1.3639198709440474</c:v>
                </c:pt>
                <c:pt idx="77">
                  <c:v>1.3676574563105404</c:v>
                </c:pt>
                <c:pt idx="78">
                  <c:v>1.3713567067925605</c:v>
                </c:pt>
                <c:pt idx="79">
                  <c:v>1.3750184007836608</c:v>
                </c:pt>
                <c:pt idx="80">
                  <c:v>1.3786432932074395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DC-4F30-948F-749BDB865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92320"/>
        <c:axId val="87592896"/>
      </c:scatterChart>
      <c:valAx>
        <c:axId val="87592320"/>
        <c:scaling>
          <c:orientation val="minMax"/>
          <c:max val="1000"/>
          <c:min val="20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CO2 concentration (ppm)</a:t>
                </a:r>
              </a:p>
            </c:rich>
          </c:tx>
          <c:layout>
            <c:manualLayout>
              <c:xMode val="edge"/>
              <c:yMode val="edge"/>
              <c:x val="0.27032573981703312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92896"/>
        <c:crosses val="autoZero"/>
        <c:crossBetween val="midCat"/>
        <c:majorUnit val="100"/>
      </c:valAx>
      <c:valAx>
        <c:axId val="87592896"/>
        <c:scaling>
          <c:orientation val="minMax"/>
          <c:max val="1.5"/>
          <c:min val="0.5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CO2 effect</a:t>
                </a:r>
              </a:p>
            </c:rich>
          </c:tx>
          <c:layout>
            <c:manualLayout>
              <c:xMode val="edge"/>
              <c:yMode val="edge"/>
              <c:x val="3.2520389752425036E-2"/>
              <c:y val="0.384105960264900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592320"/>
        <c:crossesAt val="-20"/>
        <c:crossBetween val="midCat"/>
        <c:majorUnit val="0.1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6626168354151492"/>
          <c:y val="0.42715231788079472"/>
          <c:w val="0.21748010646934243"/>
          <c:h val="0.142384105960264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grazing on aboveground production</a:t>
            </a:r>
          </a:p>
        </c:rich>
      </c:tx>
      <c:layout>
        <c:manualLayout>
          <c:xMode val="edge"/>
          <c:yMode val="edge"/>
          <c:x val="0.15581884056575246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54274443483503"/>
          <c:y val="0.22185430463576158"/>
          <c:w val="0.53057301407832158"/>
          <c:h val="0.54966887417218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grazing_effect_inputs!$F$2</c:f>
              <c:strCache>
                <c:ptCount val="1"/>
                <c:pt idx="0">
                  <c:v>grzeff = 1 or 6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grazing_effect_inputs!$F$3:$F$203</c:f>
              <c:numCache>
                <c:formatCode>0.0000</c:formatCode>
                <c:ptCount val="201"/>
                <c:pt idx="0">
                  <c:v>488.95</c:v>
                </c:pt>
                <c:pt idx="1">
                  <c:v>483.42500000000001</c:v>
                </c:pt>
                <c:pt idx="2">
                  <c:v>477.9</c:v>
                </c:pt>
                <c:pt idx="3">
                  <c:v>472.375</c:v>
                </c:pt>
                <c:pt idx="4">
                  <c:v>466.84999999999997</c:v>
                </c:pt>
                <c:pt idx="5">
                  <c:v>461.32499999999999</c:v>
                </c:pt>
                <c:pt idx="6">
                  <c:v>455.79999999999995</c:v>
                </c:pt>
                <c:pt idx="7">
                  <c:v>450.27499999999998</c:v>
                </c:pt>
                <c:pt idx="8">
                  <c:v>444.75</c:v>
                </c:pt>
                <c:pt idx="9">
                  <c:v>439.22500000000002</c:v>
                </c:pt>
                <c:pt idx="10">
                  <c:v>433.70000000000005</c:v>
                </c:pt>
                <c:pt idx="11">
                  <c:v>428.17500000000001</c:v>
                </c:pt>
                <c:pt idx="12">
                  <c:v>422.65000000000003</c:v>
                </c:pt>
                <c:pt idx="13">
                  <c:v>417.125</c:v>
                </c:pt>
                <c:pt idx="14">
                  <c:v>411.59999999999997</c:v>
                </c:pt>
                <c:pt idx="15">
                  <c:v>406.07499999999999</c:v>
                </c:pt>
                <c:pt idx="16">
                  <c:v>400.54999999999995</c:v>
                </c:pt>
                <c:pt idx="17">
                  <c:v>395.02499999999998</c:v>
                </c:pt>
                <c:pt idx="18">
                  <c:v>389.49999999999994</c:v>
                </c:pt>
                <c:pt idx="19">
                  <c:v>383.97499999999997</c:v>
                </c:pt>
                <c:pt idx="20">
                  <c:v>378.44999999999993</c:v>
                </c:pt>
                <c:pt idx="21">
                  <c:v>372.92499999999995</c:v>
                </c:pt>
                <c:pt idx="22">
                  <c:v>367.4</c:v>
                </c:pt>
                <c:pt idx="23">
                  <c:v>361.87499999999994</c:v>
                </c:pt>
                <c:pt idx="24">
                  <c:v>356.34999999999997</c:v>
                </c:pt>
                <c:pt idx="25">
                  <c:v>350.82499999999993</c:v>
                </c:pt>
                <c:pt idx="26">
                  <c:v>345.29999999999995</c:v>
                </c:pt>
                <c:pt idx="27">
                  <c:v>339.77499999999992</c:v>
                </c:pt>
                <c:pt idx="28">
                  <c:v>334.24999999999994</c:v>
                </c:pt>
                <c:pt idx="29">
                  <c:v>328.72499999999991</c:v>
                </c:pt>
                <c:pt idx="30">
                  <c:v>323.19999999999993</c:v>
                </c:pt>
                <c:pt idx="31">
                  <c:v>317.67499999999995</c:v>
                </c:pt>
                <c:pt idx="32">
                  <c:v>312.14999999999992</c:v>
                </c:pt>
                <c:pt idx="33">
                  <c:v>306.62499999999994</c:v>
                </c:pt>
                <c:pt idx="34">
                  <c:v>301.09999999999991</c:v>
                </c:pt>
                <c:pt idx="35">
                  <c:v>295.57499999999993</c:v>
                </c:pt>
                <c:pt idx="36">
                  <c:v>290.0499999999999</c:v>
                </c:pt>
                <c:pt idx="37">
                  <c:v>284.52499999999992</c:v>
                </c:pt>
                <c:pt idx="38">
                  <c:v>278.99999999999989</c:v>
                </c:pt>
                <c:pt idx="39">
                  <c:v>273.47499999999991</c:v>
                </c:pt>
                <c:pt idx="40">
                  <c:v>267.94999999999993</c:v>
                </c:pt>
                <c:pt idx="41">
                  <c:v>262.4249999999999</c:v>
                </c:pt>
                <c:pt idx="42">
                  <c:v>256.89999999999992</c:v>
                </c:pt>
                <c:pt idx="43">
                  <c:v>251.37499999999991</c:v>
                </c:pt>
                <c:pt idx="44">
                  <c:v>245.84999999999985</c:v>
                </c:pt>
                <c:pt idx="45">
                  <c:v>240.32499999999985</c:v>
                </c:pt>
                <c:pt idx="46">
                  <c:v>234.79999999999984</c:v>
                </c:pt>
                <c:pt idx="47">
                  <c:v>229.27499999999984</c:v>
                </c:pt>
                <c:pt idx="48">
                  <c:v>223.74999999999989</c:v>
                </c:pt>
                <c:pt idx="49">
                  <c:v>218.22499999999988</c:v>
                </c:pt>
                <c:pt idx="50">
                  <c:v>212.69999999999987</c:v>
                </c:pt>
                <c:pt idx="51">
                  <c:v>207.1749999999999</c:v>
                </c:pt>
                <c:pt idx="52">
                  <c:v>201.64999999999989</c:v>
                </c:pt>
                <c:pt idx="53">
                  <c:v>196.12499999999989</c:v>
                </c:pt>
                <c:pt idx="54">
                  <c:v>190.59999999999982</c:v>
                </c:pt>
                <c:pt idx="55">
                  <c:v>185.07499999999982</c:v>
                </c:pt>
                <c:pt idx="56">
                  <c:v>179.54999999999981</c:v>
                </c:pt>
                <c:pt idx="57">
                  <c:v>174.02499999999981</c:v>
                </c:pt>
                <c:pt idx="58">
                  <c:v>168.49999999999983</c:v>
                </c:pt>
                <c:pt idx="59">
                  <c:v>162.97499999999982</c:v>
                </c:pt>
                <c:pt idx="60">
                  <c:v>157.44999999999982</c:v>
                </c:pt>
                <c:pt idx="61">
                  <c:v>151.92499999999981</c:v>
                </c:pt>
                <c:pt idx="62">
                  <c:v>146.39999999999981</c:v>
                </c:pt>
                <c:pt idx="63">
                  <c:v>140.8749999999998</c:v>
                </c:pt>
                <c:pt idx="64">
                  <c:v>135.3499999999998</c:v>
                </c:pt>
                <c:pt idx="65">
                  <c:v>129.82499999999979</c:v>
                </c:pt>
                <c:pt idx="66">
                  <c:v>124.2999999999998</c:v>
                </c:pt>
                <c:pt idx="67">
                  <c:v>118.77499999999979</c:v>
                </c:pt>
                <c:pt idx="68">
                  <c:v>113.2499999999998</c:v>
                </c:pt>
                <c:pt idx="69">
                  <c:v>107.7249999999998</c:v>
                </c:pt>
                <c:pt idx="70">
                  <c:v>102.19999999999979</c:v>
                </c:pt>
                <c:pt idx="71">
                  <c:v>96.674999999999784</c:v>
                </c:pt>
                <c:pt idx="72">
                  <c:v>91.149999999999793</c:v>
                </c:pt>
                <c:pt idx="73">
                  <c:v>85.624999999999787</c:v>
                </c:pt>
                <c:pt idx="74">
                  <c:v>80.099999999999781</c:v>
                </c:pt>
                <c:pt idx="75">
                  <c:v>74.574999999999719</c:v>
                </c:pt>
                <c:pt idx="76">
                  <c:v>69.049999999999727</c:v>
                </c:pt>
                <c:pt idx="77">
                  <c:v>63.524999999999721</c:v>
                </c:pt>
                <c:pt idx="78">
                  <c:v>57.999999999999716</c:v>
                </c:pt>
                <c:pt idx="79">
                  <c:v>52.474999999999717</c:v>
                </c:pt>
                <c:pt idx="80">
                  <c:v>46.949999999999712</c:v>
                </c:pt>
                <c:pt idx="81">
                  <c:v>41.424999999999713</c:v>
                </c:pt>
                <c:pt idx="82">
                  <c:v>35.899999999999707</c:v>
                </c:pt>
                <c:pt idx="83">
                  <c:v>30.374999999999709</c:v>
                </c:pt>
                <c:pt idx="84">
                  <c:v>24.849999999999707</c:v>
                </c:pt>
                <c:pt idx="85">
                  <c:v>19.324999999999704</c:v>
                </c:pt>
                <c:pt idx="86">
                  <c:v>13.799999999999702</c:v>
                </c:pt>
                <c:pt idx="87">
                  <c:v>8.2749999999997002</c:v>
                </c:pt>
                <c:pt idx="88">
                  <c:v>2.7499999999996971</c:v>
                </c:pt>
                <c:pt idx="89">
                  <c:v>0.02</c:v>
                </c:pt>
                <c:pt idx="90">
                  <c:v>0.02</c:v>
                </c:pt>
                <c:pt idx="91">
                  <c:v>0.02</c:v>
                </c:pt>
                <c:pt idx="92">
                  <c:v>0.02</c:v>
                </c:pt>
                <c:pt idx="93">
                  <c:v>0.02</c:v>
                </c:pt>
                <c:pt idx="94">
                  <c:v>0.02</c:v>
                </c:pt>
                <c:pt idx="95">
                  <c:v>0.02</c:v>
                </c:pt>
                <c:pt idx="96">
                  <c:v>0.02</c:v>
                </c:pt>
                <c:pt idx="97">
                  <c:v>0.02</c:v>
                </c:pt>
                <c:pt idx="98">
                  <c:v>0.02</c:v>
                </c:pt>
                <c:pt idx="99">
                  <c:v>0.02</c:v>
                </c:pt>
                <c:pt idx="100">
                  <c:v>0.02</c:v>
                </c:pt>
                <c:pt idx="101">
                  <c:v>0.02</c:v>
                </c:pt>
                <c:pt idx="102">
                  <c:v>0.02</c:v>
                </c:pt>
                <c:pt idx="103">
                  <c:v>0.02</c:v>
                </c:pt>
                <c:pt idx="104">
                  <c:v>0.02</c:v>
                </c:pt>
                <c:pt idx="105">
                  <c:v>0.02</c:v>
                </c:pt>
                <c:pt idx="106">
                  <c:v>0.02</c:v>
                </c:pt>
                <c:pt idx="107">
                  <c:v>0.02</c:v>
                </c:pt>
                <c:pt idx="108">
                  <c:v>0.02</c:v>
                </c:pt>
                <c:pt idx="109">
                  <c:v>0.02</c:v>
                </c:pt>
                <c:pt idx="110">
                  <c:v>0.02</c:v>
                </c:pt>
                <c:pt idx="111">
                  <c:v>0.02</c:v>
                </c:pt>
                <c:pt idx="112">
                  <c:v>0.02</c:v>
                </c:pt>
                <c:pt idx="113">
                  <c:v>0.02</c:v>
                </c:pt>
                <c:pt idx="114">
                  <c:v>0.02</c:v>
                </c:pt>
                <c:pt idx="115">
                  <c:v>0.02</c:v>
                </c:pt>
                <c:pt idx="116">
                  <c:v>0.02</c:v>
                </c:pt>
                <c:pt idx="117">
                  <c:v>0.02</c:v>
                </c:pt>
                <c:pt idx="118">
                  <c:v>0.02</c:v>
                </c:pt>
                <c:pt idx="119">
                  <c:v>0.02</c:v>
                </c:pt>
                <c:pt idx="120">
                  <c:v>0.02</c:v>
                </c:pt>
                <c:pt idx="121">
                  <c:v>0.02</c:v>
                </c:pt>
                <c:pt idx="122">
                  <c:v>0.02</c:v>
                </c:pt>
                <c:pt idx="123">
                  <c:v>0.02</c:v>
                </c:pt>
                <c:pt idx="124">
                  <c:v>0.02</c:v>
                </c:pt>
                <c:pt idx="125">
                  <c:v>0.02</c:v>
                </c:pt>
                <c:pt idx="126">
                  <c:v>0.02</c:v>
                </c:pt>
                <c:pt idx="127">
                  <c:v>0.02</c:v>
                </c:pt>
                <c:pt idx="128">
                  <c:v>0.02</c:v>
                </c:pt>
                <c:pt idx="129">
                  <c:v>0.02</c:v>
                </c:pt>
                <c:pt idx="130">
                  <c:v>0.02</c:v>
                </c:pt>
                <c:pt idx="131">
                  <c:v>0.02</c:v>
                </c:pt>
                <c:pt idx="132">
                  <c:v>0.02</c:v>
                </c:pt>
                <c:pt idx="133">
                  <c:v>0.02</c:v>
                </c:pt>
                <c:pt idx="134">
                  <c:v>0.02</c:v>
                </c:pt>
                <c:pt idx="135">
                  <c:v>0.02</c:v>
                </c:pt>
                <c:pt idx="136">
                  <c:v>0.02</c:v>
                </c:pt>
                <c:pt idx="137">
                  <c:v>0.02</c:v>
                </c:pt>
                <c:pt idx="138">
                  <c:v>0.02</c:v>
                </c:pt>
                <c:pt idx="139">
                  <c:v>0.02</c:v>
                </c:pt>
                <c:pt idx="140">
                  <c:v>0.02</c:v>
                </c:pt>
                <c:pt idx="141">
                  <c:v>0.02</c:v>
                </c:pt>
                <c:pt idx="142">
                  <c:v>0.02</c:v>
                </c:pt>
                <c:pt idx="143">
                  <c:v>0.02</c:v>
                </c:pt>
                <c:pt idx="144">
                  <c:v>0.02</c:v>
                </c:pt>
                <c:pt idx="145">
                  <c:v>0.02</c:v>
                </c:pt>
                <c:pt idx="146">
                  <c:v>0.02</c:v>
                </c:pt>
                <c:pt idx="147">
                  <c:v>0.02</c:v>
                </c:pt>
                <c:pt idx="148">
                  <c:v>0.02</c:v>
                </c:pt>
                <c:pt idx="149">
                  <c:v>0.02</c:v>
                </c:pt>
                <c:pt idx="150">
                  <c:v>0.02</c:v>
                </c:pt>
                <c:pt idx="151">
                  <c:v>0.02</c:v>
                </c:pt>
                <c:pt idx="152">
                  <c:v>0.02</c:v>
                </c:pt>
                <c:pt idx="153">
                  <c:v>0.02</c:v>
                </c:pt>
                <c:pt idx="154">
                  <c:v>0.02</c:v>
                </c:pt>
                <c:pt idx="155">
                  <c:v>0.02</c:v>
                </c:pt>
                <c:pt idx="156">
                  <c:v>0.02</c:v>
                </c:pt>
                <c:pt idx="157">
                  <c:v>0.02</c:v>
                </c:pt>
                <c:pt idx="158">
                  <c:v>0.02</c:v>
                </c:pt>
                <c:pt idx="159">
                  <c:v>0.02</c:v>
                </c:pt>
                <c:pt idx="160">
                  <c:v>0.02</c:v>
                </c:pt>
                <c:pt idx="161">
                  <c:v>0.02</c:v>
                </c:pt>
                <c:pt idx="162">
                  <c:v>0.02</c:v>
                </c:pt>
                <c:pt idx="163">
                  <c:v>0.02</c:v>
                </c:pt>
                <c:pt idx="164">
                  <c:v>0.02</c:v>
                </c:pt>
                <c:pt idx="165">
                  <c:v>0.02</c:v>
                </c:pt>
                <c:pt idx="166">
                  <c:v>0.02</c:v>
                </c:pt>
                <c:pt idx="167">
                  <c:v>0.02</c:v>
                </c:pt>
                <c:pt idx="168">
                  <c:v>0.02</c:v>
                </c:pt>
                <c:pt idx="169">
                  <c:v>0.02</c:v>
                </c:pt>
                <c:pt idx="170">
                  <c:v>0.02</c:v>
                </c:pt>
                <c:pt idx="171">
                  <c:v>0.02</c:v>
                </c:pt>
                <c:pt idx="172">
                  <c:v>0.02</c:v>
                </c:pt>
                <c:pt idx="173">
                  <c:v>0.02</c:v>
                </c:pt>
                <c:pt idx="174">
                  <c:v>0.02</c:v>
                </c:pt>
                <c:pt idx="175">
                  <c:v>0.02</c:v>
                </c:pt>
                <c:pt idx="176">
                  <c:v>0.02</c:v>
                </c:pt>
                <c:pt idx="177">
                  <c:v>0.02</c:v>
                </c:pt>
                <c:pt idx="178">
                  <c:v>0.02</c:v>
                </c:pt>
                <c:pt idx="179">
                  <c:v>0.02</c:v>
                </c:pt>
                <c:pt idx="180">
                  <c:v>0.02</c:v>
                </c:pt>
                <c:pt idx="181">
                  <c:v>0.02</c:v>
                </c:pt>
                <c:pt idx="182">
                  <c:v>0.02</c:v>
                </c:pt>
                <c:pt idx="183">
                  <c:v>0.02</c:v>
                </c:pt>
                <c:pt idx="184">
                  <c:v>0.02</c:v>
                </c:pt>
                <c:pt idx="185">
                  <c:v>0.02</c:v>
                </c:pt>
                <c:pt idx="186">
                  <c:v>0.02</c:v>
                </c:pt>
                <c:pt idx="187">
                  <c:v>0.02</c:v>
                </c:pt>
                <c:pt idx="188">
                  <c:v>0.02</c:v>
                </c:pt>
                <c:pt idx="189">
                  <c:v>0.02</c:v>
                </c:pt>
                <c:pt idx="190">
                  <c:v>0.02</c:v>
                </c:pt>
                <c:pt idx="191">
                  <c:v>0.02</c:v>
                </c:pt>
                <c:pt idx="192">
                  <c:v>0.02</c:v>
                </c:pt>
                <c:pt idx="193">
                  <c:v>0.02</c:v>
                </c:pt>
                <c:pt idx="194">
                  <c:v>0.02</c:v>
                </c:pt>
                <c:pt idx="195">
                  <c:v>0.02</c:v>
                </c:pt>
                <c:pt idx="196">
                  <c:v>0.02</c:v>
                </c:pt>
                <c:pt idx="197">
                  <c:v>0.02</c:v>
                </c:pt>
                <c:pt idx="198">
                  <c:v>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84-49A4-AC26-0518EFABEA0E}"/>
            </c:ext>
          </c:extLst>
        </c:ser>
        <c:ser>
          <c:idx val="1"/>
          <c:order val="1"/>
          <c:tx>
            <c:strRef>
              <c:f>grazing_effect_inputs!$G$2</c:f>
              <c:strCache>
                <c:ptCount val="1"/>
                <c:pt idx="0">
                  <c:v>grzeff = 2 or 5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grazing_effect_inputs!$G$3:$G$203</c:f>
              <c:numCache>
                <c:formatCode>0.0000</c:formatCode>
                <c:ptCount val="201"/>
                <c:pt idx="0">
                  <c:v>512.70849999999996</c:v>
                </c:pt>
                <c:pt idx="1">
                  <c:v>518.84412499999996</c:v>
                </c:pt>
                <c:pt idx="2">
                  <c:v>524.83400000000006</c:v>
                </c:pt>
                <c:pt idx="3">
                  <c:v>530.67812500000002</c:v>
                </c:pt>
                <c:pt idx="4">
                  <c:v>536.37650000000008</c:v>
                </c:pt>
                <c:pt idx="5">
                  <c:v>541.929125</c:v>
                </c:pt>
                <c:pt idx="6">
                  <c:v>547.33600000000001</c:v>
                </c:pt>
                <c:pt idx="7">
                  <c:v>552.59712500000001</c:v>
                </c:pt>
                <c:pt idx="8">
                  <c:v>557.71249999999998</c:v>
                </c:pt>
                <c:pt idx="9">
                  <c:v>562.68212500000004</c:v>
                </c:pt>
                <c:pt idx="10">
                  <c:v>567.50599999999997</c:v>
                </c:pt>
                <c:pt idx="11">
                  <c:v>572.18412499999999</c:v>
                </c:pt>
                <c:pt idx="12">
                  <c:v>576.7165</c:v>
                </c:pt>
                <c:pt idx="13">
                  <c:v>581.10312500000009</c:v>
                </c:pt>
                <c:pt idx="14">
                  <c:v>585.34399999999994</c:v>
                </c:pt>
                <c:pt idx="15">
                  <c:v>589.4391250000001</c:v>
                </c:pt>
                <c:pt idx="16">
                  <c:v>593.38850000000002</c:v>
                </c:pt>
                <c:pt idx="17">
                  <c:v>597.19212500000003</c:v>
                </c:pt>
                <c:pt idx="18">
                  <c:v>600.85</c:v>
                </c:pt>
                <c:pt idx="19">
                  <c:v>604.36212500000011</c:v>
                </c:pt>
                <c:pt idx="20">
                  <c:v>607.72850000000005</c:v>
                </c:pt>
                <c:pt idx="21">
                  <c:v>610.94912500000009</c:v>
                </c:pt>
                <c:pt idx="22">
                  <c:v>614.024</c:v>
                </c:pt>
                <c:pt idx="23">
                  <c:v>616.95312500000011</c:v>
                </c:pt>
                <c:pt idx="24">
                  <c:v>619.73649999999998</c:v>
                </c:pt>
                <c:pt idx="25">
                  <c:v>622.37412500000005</c:v>
                </c:pt>
                <c:pt idx="26">
                  <c:v>624.86599999999999</c:v>
                </c:pt>
                <c:pt idx="27">
                  <c:v>627.21212500000013</c:v>
                </c:pt>
                <c:pt idx="28">
                  <c:v>629.41250000000002</c:v>
                </c:pt>
                <c:pt idx="29">
                  <c:v>631.4671249999999</c:v>
                </c:pt>
                <c:pt idx="30">
                  <c:v>633.37600000000009</c:v>
                </c:pt>
                <c:pt idx="31">
                  <c:v>635.13912500000004</c:v>
                </c:pt>
                <c:pt idx="32">
                  <c:v>636.75650000000007</c:v>
                </c:pt>
                <c:pt idx="33">
                  <c:v>638.22812499999998</c:v>
                </c:pt>
                <c:pt idx="34">
                  <c:v>639.55400000000009</c:v>
                </c:pt>
                <c:pt idx="35">
                  <c:v>640.73412500000006</c:v>
                </c:pt>
                <c:pt idx="36">
                  <c:v>641.76850000000002</c:v>
                </c:pt>
                <c:pt idx="37">
                  <c:v>642.65712499999995</c:v>
                </c:pt>
                <c:pt idx="38">
                  <c:v>643.4</c:v>
                </c:pt>
                <c:pt idx="39">
                  <c:v>643.9971250000001</c:v>
                </c:pt>
                <c:pt idx="40">
                  <c:v>644.44849999999997</c:v>
                </c:pt>
                <c:pt idx="41">
                  <c:v>644.75412499999993</c:v>
                </c:pt>
                <c:pt idx="42">
                  <c:v>644.91399999999999</c:v>
                </c:pt>
                <c:pt idx="43">
                  <c:v>644.92812500000002</c:v>
                </c:pt>
                <c:pt idx="44">
                  <c:v>644.79650000000004</c:v>
                </c:pt>
                <c:pt idx="45">
                  <c:v>644.51912499999992</c:v>
                </c:pt>
                <c:pt idx="46">
                  <c:v>644.096</c:v>
                </c:pt>
                <c:pt idx="47">
                  <c:v>643.52712500000007</c:v>
                </c:pt>
                <c:pt idx="48">
                  <c:v>642.8125</c:v>
                </c:pt>
                <c:pt idx="49">
                  <c:v>641.95212500000002</c:v>
                </c:pt>
                <c:pt idx="50">
                  <c:v>640.94600000000003</c:v>
                </c:pt>
                <c:pt idx="51">
                  <c:v>639.79412500000012</c:v>
                </c:pt>
                <c:pt idx="52">
                  <c:v>638.49649999999997</c:v>
                </c:pt>
                <c:pt idx="53">
                  <c:v>637.05312500000002</c:v>
                </c:pt>
                <c:pt idx="54">
                  <c:v>635.46400000000006</c:v>
                </c:pt>
                <c:pt idx="55">
                  <c:v>633.72912500000007</c:v>
                </c:pt>
                <c:pt idx="56">
                  <c:v>631.84849999999994</c:v>
                </c:pt>
                <c:pt idx="57">
                  <c:v>629.82212499999991</c:v>
                </c:pt>
                <c:pt idx="58">
                  <c:v>627.65000000000009</c:v>
                </c:pt>
                <c:pt idx="59">
                  <c:v>625.33212500000002</c:v>
                </c:pt>
                <c:pt idx="60">
                  <c:v>622.86849999999993</c:v>
                </c:pt>
                <c:pt idx="61">
                  <c:v>620.25912499999993</c:v>
                </c:pt>
                <c:pt idx="62">
                  <c:v>617.50399999999991</c:v>
                </c:pt>
                <c:pt idx="63">
                  <c:v>614.60312499999986</c:v>
                </c:pt>
                <c:pt idx="64">
                  <c:v>611.5564999999998</c:v>
                </c:pt>
                <c:pt idx="65">
                  <c:v>608.36412499999983</c:v>
                </c:pt>
                <c:pt idx="66">
                  <c:v>605.02599999999984</c:v>
                </c:pt>
                <c:pt idx="67">
                  <c:v>601.54212499999994</c:v>
                </c:pt>
                <c:pt idx="68">
                  <c:v>597.9124999999998</c:v>
                </c:pt>
                <c:pt idx="69">
                  <c:v>594.13712499999986</c:v>
                </c:pt>
                <c:pt idx="70">
                  <c:v>590.21599999999989</c:v>
                </c:pt>
                <c:pt idx="71">
                  <c:v>586.14912499999991</c:v>
                </c:pt>
                <c:pt idx="72">
                  <c:v>581.93649999999991</c:v>
                </c:pt>
                <c:pt idx="73">
                  <c:v>577.57812499999989</c:v>
                </c:pt>
                <c:pt idx="74">
                  <c:v>573.07399999999984</c:v>
                </c:pt>
                <c:pt idx="75">
                  <c:v>568.42412499999966</c:v>
                </c:pt>
                <c:pt idx="76">
                  <c:v>563.62849999999992</c:v>
                </c:pt>
                <c:pt idx="77">
                  <c:v>558.6871249999997</c:v>
                </c:pt>
                <c:pt idx="78">
                  <c:v>553.59999999999991</c:v>
                </c:pt>
                <c:pt idx="79">
                  <c:v>548.36712499999987</c:v>
                </c:pt>
                <c:pt idx="80">
                  <c:v>542.98849999999993</c:v>
                </c:pt>
                <c:pt idx="81">
                  <c:v>537.46412499999974</c:v>
                </c:pt>
                <c:pt idx="82">
                  <c:v>531.79399999999964</c:v>
                </c:pt>
                <c:pt idx="83">
                  <c:v>525.97812499999952</c:v>
                </c:pt>
                <c:pt idx="84">
                  <c:v>520.01649999999961</c:v>
                </c:pt>
                <c:pt idx="85">
                  <c:v>513.90912499999968</c:v>
                </c:pt>
                <c:pt idx="86">
                  <c:v>507.65599999999978</c:v>
                </c:pt>
                <c:pt idx="87">
                  <c:v>501.25712499999975</c:v>
                </c:pt>
                <c:pt idx="88">
                  <c:v>494.71249999999969</c:v>
                </c:pt>
                <c:pt idx="89">
                  <c:v>488.02212499999951</c:v>
                </c:pt>
                <c:pt idx="90">
                  <c:v>481.18599999999958</c:v>
                </c:pt>
                <c:pt idx="91">
                  <c:v>474.20412499999941</c:v>
                </c:pt>
                <c:pt idx="92">
                  <c:v>467.07649999999956</c:v>
                </c:pt>
                <c:pt idx="93">
                  <c:v>459.80312499999951</c:v>
                </c:pt>
                <c:pt idx="94">
                  <c:v>452.38399999999967</c:v>
                </c:pt>
                <c:pt idx="95">
                  <c:v>444.81912499999953</c:v>
                </c:pt>
                <c:pt idx="96">
                  <c:v>437.10849999999959</c:v>
                </c:pt>
                <c:pt idx="97">
                  <c:v>429.25212499999941</c:v>
                </c:pt>
                <c:pt idx="98">
                  <c:v>421.24999999999937</c:v>
                </c:pt>
                <c:pt idx="99">
                  <c:v>413.10212499999932</c:v>
                </c:pt>
                <c:pt idx="100">
                  <c:v>404.80849999999947</c:v>
                </c:pt>
                <c:pt idx="101">
                  <c:v>396.36912499999931</c:v>
                </c:pt>
                <c:pt idx="102">
                  <c:v>387.78399999999959</c:v>
                </c:pt>
                <c:pt idx="103">
                  <c:v>379.05312499999945</c:v>
                </c:pt>
                <c:pt idx="104">
                  <c:v>370.17649999999935</c:v>
                </c:pt>
                <c:pt idx="105">
                  <c:v>361.15412499999934</c:v>
                </c:pt>
                <c:pt idx="106">
                  <c:v>351.98599999999914</c:v>
                </c:pt>
                <c:pt idx="107">
                  <c:v>342.67212499999908</c:v>
                </c:pt>
                <c:pt idx="108">
                  <c:v>333.21249999999924</c:v>
                </c:pt>
                <c:pt idx="109">
                  <c:v>323.6071249999992</c:v>
                </c:pt>
                <c:pt idx="110">
                  <c:v>313.85599999999937</c:v>
                </c:pt>
                <c:pt idx="111">
                  <c:v>303.95912499999935</c:v>
                </c:pt>
                <c:pt idx="112">
                  <c:v>293.91649999999913</c:v>
                </c:pt>
                <c:pt idx="113">
                  <c:v>283.72812499999924</c:v>
                </c:pt>
                <c:pt idx="114">
                  <c:v>273.39399999999904</c:v>
                </c:pt>
                <c:pt idx="115">
                  <c:v>262.91412499999888</c:v>
                </c:pt>
                <c:pt idx="116">
                  <c:v>252.28849999999926</c:v>
                </c:pt>
                <c:pt idx="117">
                  <c:v>241.51712499999923</c:v>
                </c:pt>
                <c:pt idx="118">
                  <c:v>230.59999999999926</c:v>
                </c:pt>
                <c:pt idx="119">
                  <c:v>219.53712499999912</c:v>
                </c:pt>
                <c:pt idx="120">
                  <c:v>208.32849999999902</c:v>
                </c:pt>
                <c:pt idx="121">
                  <c:v>196.97412499999899</c:v>
                </c:pt>
                <c:pt idx="122">
                  <c:v>185.47399999999902</c:v>
                </c:pt>
                <c:pt idx="123">
                  <c:v>173.82812499999889</c:v>
                </c:pt>
                <c:pt idx="124">
                  <c:v>162.0364999999988</c:v>
                </c:pt>
                <c:pt idx="125">
                  <c:v>150.09912499999899</c:v>
                </c:pt>
                <c:pt idx="126">
                  <c:v>138.01599999999902</c:v>
                </c:pt>
                <c:pt idx="127">
                  <c:v>125.78712499999889</c:v>
                </c:pt>
                <c:pt idx="128">
                  <c:v>113.4124999999988</c:v>
                </c:pt>
                <c:pt idx="129">
                  <c:v>100.89212499999877</c:v>
                </c:pt>
                <c:pt idx="130">
                  <c:v>88.225999999998578</c:v>
                </c:pt>
                <c:pt idx="131">
                  <c:v>75.414124999998663</c:v>
                </c:pt>
                <c:pt idx="132">
                  <c:v>62.456499999998805</c:v>
                </c:pt>
                <c:pt idx="133">
                  <c:v>49.353124999998556</c:v>
                </c:pt>
                <c:pt idx="134">
                  <c:v>36.103999999998805</c:v>
                </c:pt>
                <c:pt idx="135">
                  <c:v>22.709124999998664</c:v>
                </c:pt>
                <c:pt idx="136">
                  <c:v>9.1684999999985806</c:v>
                </c:pt>
                <c:pt idx="137">
                  <c:v>0.02</c:v>
                </c:pt>
                <c:pt idx="138">
                  <c:v>0.02</c:v>
                </c:pt>
                <c:pt idx="139">
                  <c:v>0.02</c:v>
                </c:pt>
                <c:pt idx="140">
                  <c:v>0.02</c:v>
                </c:pt>
                <c:pt idx="141">
                  <c:v>0.02</c:v>
                </c:pt>
                <c:pt idx="142">
                  <c:v>0.02</c:v>
                </c:pt>
                <c:pt idx="143">
                  <c:v>0.02</c:v>
                </c:pt>
                <c:pt idx="144">
                  <c:v>0.02</c:v>
                </c:pt>
                <c:pt idx="145">
                  <c:v>0.02</c:v>
                </c:pt>
                <c:pt idx="146">
                  <c:v>0.02</c:v>
                </c:pt>
                <c:pt idx="147">
                  <c:v>0.02</c:v>
                </c:pt>
                <c:pt idx="148">
                  <c:v>0.02</c:v>
                </c:pt>
                <c:pt idx="149">
                  <c:v>0.02</c:v>
                </c:pt>
                <c:pt idx="150">
                  <c:v>0.02</c:v>
                </c:pt>
                <c:pt idx="151">
                  <c:v>0.02</c:v>
                </c:pt>
                <c:pt idx="152">
                  <c:v>0.02</c:v>
                </c:pt>
                <c:pt idx="153">
                  <c:v>0.02</c:v>
                </c:pt>
                <c:pt idx="154">
                  <c:v>0.02</c:v>
                </c:pt>
                <c:pt idx="155">
                  <c:v>0.02</c:v>
                </c:pt>
                <c:pt idx="156">
                  <c:v>0.02</c:v>
                </c:pt>
                <c:pt idx="157">
                  <c:v>0.02</c:v>
                </c:pt>
                <c:pt idx="158">
                  <c:v>0.02</c:v>
                </c:pt>
                <c:pt idx="159">
                  <c:v>0.02</c:v>
                </c:pt>
                <c:pt idx="160">
                  <c:v>0.02</c:v>
                </c:pt>
                <c:pt idx="161">
                  <c:v>0.02</c:v>
                </c:pt>
                <c:pt idx="162">
                  <c:v>0.02</c:v>
                </c:pt>
                <c:pt idx="163">
                  <c:v>0.02</c:v>
                </c:pt>
                <c:pt idx="164">
                  <c:v>0.02</c:v>
                </c:pt>
                <c:pt idx="165">
                  <c:v>0.02</c:v>
                </c:pt>
                <c:pt idx="166">
                  <c:v>0.02</c:v>
                </c:pt>
                <c:pt idx="167">
                  <c:v>0.02</c:v>
                </c:pt>
                <c:pt idx="168">
                  <c:v>0.02</c:v>
                </c:pt>
                <c:pt idx="169">
                  <c:v>0.02</c:v>
                </c:pt>
                <c:pt idx="170">
                  <c:v>0.02</c:v>
                </c:pt>
                <c:pt idx="171">
                  <c:v>0.02</c:v>
                </c:pt>
                <c:pt idx="172">
                  <c:v>0.02</c:v>
                </c:pt>
                <c:pt idx="173">
                  <c:v>0.02</c:v>
                </c:pt>
                <c:pt idx="174">
                  <c:v>0.02</c:v>
                </c:pt>
                <c:pt idx="175">
                  <c:v>0.02</c:v>
                </c:pt>
                <c:pt idx="176">
                  <c:v>0.02</c:v>
                </c:pt>
                <c:pt idx="177">
                  <c:v>0.02</c:v>
                </c:pt>
                <c:pt idx="178">
                  <c:v>0.02</c:v>
                </c:pt>
                <c:pt idx="179">
                  <c:v>0.02</c:v>
                </c:pt>
                <c:pt idx="180">
                  <c:v>0.02</c:v>
                </c:pt>
                <c:pt idx="181">
                  <c:v>0.02</c:v>
                </c:pt>
                <c:pt idx="182">
                  <c:v>0.02</c:v>
                </c:pt>
                <c:pt idx="183">
                  <c:v>0.02</c:v>
                </c:pt>
                <c:pt idx="184">
                  <c:v>0.02</c:v>
                </c:pt>
                <c:pt idx="185">
                  <c:v>0.02</c:v>
                </c:pt>
                <c:pt idx="186">
                  <c:v>0.02</c:v>
                </c:pt>
                <c:pt idx="187">
                  <c:v>0.02</c:v>
                </c:pt>
                <c:pt idx="188">
                  <c:v>0.02</c:v>
                </c:pt>
                <c:pt idx="189">
                  <c:v>0.02</c:v>
                </c:pt>
                <c:pt idx="190">
                  <c:v>0.02</c:v>
                </c:pt>
                <c:pt idx="191">
                  <c:v>0.02</c:v>
                </c:pt>
                <c:pt idx="192">
                  <c:v>0.02</c:v>
                </c:pt>
                <c:pt idx="193">
                  <c:v>0.02</c:v>
                </c:pt>
                <c:pt idx="194">
                  <c:v>0.02</c:v>
                </c:pt>
                <c:pt idx="195">
                  <c:v>0.02</c:v>
                </c:pt>
                <c:pt idx="196">
                  <c:v>0.02</c:v>
                </c:pt>
                <c:pt idx="197">
                  <c:v>0.02</c:v>
                </c:pt>
                <c:pt idx="198">
                  <c:v>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84-49A4-AC26-0518EFABE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75584"/>
        <c:axId val="89876160"/>
      </c:scatterChart>
      <c:valAx>
        <c:axId val="89875584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Grazing intensity (flgrem)</a:t>
                </a:r>
              </a:p>
            </c:rich>
          </c:tx>
          <c:layout>
            <c:manualLayout>
              <c:xMode val="edge"/>
              <c:yMode val="edge"/>
              <c:x val="0.27810704455406449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876160"/>
        <c:crosses val="autoZero"/>
        <c:crossBetween val="midCat"/>
      </c:valAx>
      <c:valAx>
        <c:axId val="89876160"/>
        <c:scaling>
          <c:orientation val="minMax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Aboveground prodiction output (g/m2)</a:t>
                </a:r>
              </a:p>
            </c:rich>
          </c:tx>
          <c:layout>
            <c:manualLayout>
              <c:xMode val="edge"/>
              <c:yMode val="edge"/>
              <c:x val="3.1558246190532144E-2"/>
              <c:y val="0.238410596026490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875584"/>
        <c:crossesAt val="-20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542551818586312"/>
          <c:y val="0.42715231788079472"/>
          <c:w val="0.22879728488135803"/>
          <c:h val="0.142384105960264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grazing on belowground production</a:t>
            </a:r>
          </a:p>
        </c:rich>
      </c:tx>
      <c:layout>
        <c:manualLayout>
          <c:xMode val="edge"/>
          <c:yMode val="edge"/>
          <c:x val="0.14634175388591267"/>
          <c:y val="3.6423841059602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089466799786427"/>
          <c:y val="0.22185430463576158"/>
          <c:w val="0.56910682066743812"/>
          <c:h val="0.54966887417218546"/>
        </c:manualLayout>
      </c:layout>
      <c:scatterChart>
        <c:scatterStyle val="lineMarker"/>
        <c:varyColors val="0"/>
        <c:ser>
          <c:idx val="1"/>
          <c:order val="0"/>
          <c:tx>
            <c:strRef>
              <c:f>grazing_effect_inputs!$J$2</c:f>
              <c:strCache>
                <c:ptCount val="1"/>
                <c:pt idx="0">
                  <c:v>grzeff = 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grazing_effect_inputs!$J$3:$J$203</c:f>
              <c:numCache>
                <c:formatCode>0.0000</c:formatCode>
                <c:ptCount val="201"/>
                <c:pt idx="0">
                  <c:v>244.47499999999999</c:v>
                </c:pt>
                <c:pt idx="1">
                  <c:v>241.71250000000001</c:v>
                </c:pt>
                <c:pt idx="2">
                  <c:v>238.95</c:v>
                </c:pt>
                <c:pt idx="3">
                  <c:v>236.1875</c:v>
                </c:pt>
                <c:pt idx="4">
                  <c:v>233.42499999999998</c:v>
                </c:pt>
                <c:pt idx="5">
                  <c:v>230.66249999999999</c:v>
                </c:pt>
                <c:pt idx="6">
                  <c:v>227.89999999999998</c:v>
                </c:pt>
                <c:pt idx="7">
                  <c:v>225.13749999999999</c:v>
                </c:pt>
                <c:pt idx="8">
                  <c:v>222.375</c:v>
                </c:pt>
                <c:pt idx="9">
                  <c:v>219.61250000000001</c:v>
                </c:pt>
                <c:pt idx="10">
                  <c:v>216.85000000000002</c:v>
                </c:pt>
                <c:pt idx="11">
                  <c:v>214.08750000000001</c:v>
                </c:pt>
                <c:pt idx="12">
                  <c:v>211.32500000000002</c:v>
                </c:pt>
                <c:pt idx="13">
                  <c:v>208.5625</c:v>
                </c:pt>
                <c:pt idx="14">
                  <c:v>205.79999999999998</c:v>
                </c:pt>
                <c:pt idx="15">
                  <c:v>203.03749999999999</c:v>
                </c:pt>
                <c:pt idx="16">
                  <c:v>200.27499999999998</c:v>
                </c:pt>
                <c:pt idx="17">
                  <c:v>197.51249999999999</c:v>
                </c:pt>
                <c:pt idx="18">
                  <c:v>194.74999999999997</c:v>
                </c:pt>
                <c:pt idx="19">
                  <c:v>191.98749999999998</c:v>
                </c:pt>
                <c:pt idx="20">
                  <c:v>189.22499999999997</c:v>
                </c:pt>
                <c:pt idx="21">
                  <c:v>186.46249999999998</c:v>
                </c:pt>
                <c:pt idx="22">
                  <c:v>183.7</c:v>
                </c:pt>
                <c:pt idx="23">
                  <c:v>180.93749999999997</c:v>
                </c:pt>
                <c:pt idx="24">
                  <c:v>178.17499999999998</c:v>
                </c:pt>
                <c:pt idx="25">
                  <c:v>175.41249999999997</c:v>
                </c:pt>
                <c:pt idx="26">
                  <c:v>172.64999999999998</c:v>
                </c:pt>
                <c:pt idx="27">
                  <c:v>169.88749999999996</c:v>
                </c:pt>
                <c:pt idx="28">
                  <c:v>167.12499999999997</c:v>
                </c:pt>
                <c:pt idx="29">
                  <c:v>164.36249999999995</c:v>
                </c:pt>
                <c:pt idx="30">
                  <c:v>161.59999999999997</c:v>
                </c:pt>
                <c:pt idx="31">
                  <c:v>158.83749999999998</c:v>
                </c:pt>
                <c:pt idx="32">
                  <c:v>156.07499999999996</c:v>
                </c:pt>
                <c:pt idx="33">
                  <c:v>153.31249999999997</c:v>
                </c:pt>
                <c:pt idx="34">
                  <c:v>150.54999999999995</c:v>
                </c:pt>
                <c:pt idx="35">
                  <c:v>147.78749999999997</c:v>
                </c:pt>
                <c:pt idx="36">
                  <c:v>145.02499999999995</c:v>
                </c:pt>
                <c:pt idx="37">
                  <c:v>142.26249999999996</c:v>
                </c:pt>
                <c:pt idx="38">
                  <c:v>139.49999999999994</c:v>
                </c:pt>
                <c:pt idx="39">
                  <c:v>136.73749999999995</c:v>
                </c:pt>
                <c:pt idx="40">
                  <c:v>133.97499999999997</c:v>
                </c:pt>
                <c:pt idx="41">
                  <c:v>131.21249999999995</c:v>
                </c:pt>
                <c:pt idx="42">
                  <c:v>128.44999999999996</c:v>
                </c:pt>
                <c:pt idx="43">
                  <c:v>125.68749999999996</c:v>
                </c:pt>
                <c:pt idx="44">
                  <c:v>122.92499999999993</c:v>
                </c:pt>
                <c:pt idx="45">
                  <c:v>120.16249999999992</c:v>
                </c:pt>
                <c:pt idx="46">
                  <c:v>117.39999999999992</c:v>
                </c:pt>
                <c:pt idx="47">
                  <c:v>114.63749999999992</c:v>
                </c:pt>
                <c:pt idx="48">
                  <c:v>111.87499999999994</c:v>
                </c:pt>
                <c:pt idx="49">
                  <c:v>109.11249999999994</c:v>
                </c:pt>
                <c:pt idx="50">
                  <c:v>106.34999999999994</c:v>
                </c:pt>
                <c:pt idx="51">
                  <c:v>103.58749999999995</c:v>
                </c:pt>
                <c:pt idx="52">
                  <c:v>100.82499999999995</c:v>
                </c:pt>
                <c:pt idx="53">
                  <c:v>98.062499999999943</c:v>
                </c:pt>
                <c:pt idx="54">
                  <c:v>95.299999999999912</c:v>
                </c:pt>
                <c:pt idx="55">
                  <c:v>92.537499999999909</c:v>
                </c:pt>
                <c:pt idx="56">
                  <c:v>89.774999999999906</c:v>
                </c:pt>
                <c:pt idx="57">
                  <c:v>87.012499999999903</c:v>
                </c:pt>
                <c:pt idx="58">
                  <c:v>84.249999999999915</c:v>
                </c:pt>
                <c:pt idx="59">
                  <c:v>81.487499999999912</c:v>
                </c:pt>
                <c:pt idx="60">
                  <c:v>78.724999999999909</c:v>
                </c:pt>
                <c:pt idx="61">
                  <c:v>75.962499999999906</c:v>
                </c:pt>
                <c:pt idx="62">
                  <c:v>73.199999999999903</c:v>
                </c:pt>
                <c:pt idx="63">
                  <c:v>70.437499999999901</c:v>
                </c:pt>
                <c:pt idx="64">
                  <c:v>67.674999999999898</c:v>
                </c:pt>
                <c:pt idx="65">
                  <c:v>64.912499999999895</c:v>
                </c:pt>
                <c:pt idx="66">
                  <c:v>62.149999999999899</c:v>
                </c:pt>
                <c:pt idx="67">
                  <c:v>59.387499999999896</c:v>
                </c:pt>
                <c:pt idx="68">
                  <c:v>56.624999999999901</c:v>
                </c:pt>
                <c:pt idx="69">
                  <c:v>53.862499999999898</c:v>
                </c:pt>
                <c:pt idx="70">
                  <c:v>51.099999999999895</c:v>
                </c:pt>
                <c:pt idx="71">
                  <c:v>48.337499999999892</c:v>
                </c:pt>
                <c:pt idx="72">
                  <c:v>45.574999999999896</c:v>
                </c:pt>
                <c:pt idx="73">
                  <c:v>42.812499999999893</c:v>
                </c:pt>
                <c:pt idx="74">
                  <c:v>40.049999999999891</c:v>
                </c:pt>
                <c:pt idx="75">
                  <c:v>37.287499999999859</c:v>
                </c:pt>
                <c:pt idx="76">
                  <c:v>34.524999999999864</c:v>
                </c:pt>
                <c:pt idx="77">
                  <c:v>31.762499999999861</c:v>
                </c:pt>
                <c:pt idx="78">
                  <c:v>28.999999999999858</c:v>
                </c:pt>
                <c:pt idx="79">
                  <c:v>26.237499999999859</c:v>
                </c:pt>
                <c:pt idx="80">
                  <c:v>23.474999999999856</c:v>
                </c:pt>
                <c:pt idx="81">
                  <c:v>20.712499999999856</c:v>
                </c:pt>
                <c:pt idx="82">
                  <c:v>17.949999999999854</c:v>
                </c:pt>
                <c:pt idx="83">
                  <c:v>15.187499999999854</c:v>
                </c:pt>
                <c:pt idx="84">
                  <c:v>12.424999999999853</c:v>
                </c:pt>
                <c:pt idx="85">
                  <c:v>9.6624999999998522</c:v>
                </c:pt>
                <c:pt idx="86">
                  <c:v>6.8999999999998511</c:v>
                </c:pt>
                <c:pt idx="87">
                  <c:v>4.1374999999998501</c:v>
                </c:pt>
                <c:pt idx="88">
                  <c:v>1.3749999999998486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0.01</c:v>
                </c:pt>
                <c:pt idx="100">
                  <c:v>0.01</c:v>
                </c:pt>
                <c:pt idx="101">
                  <c:v>0.01</c:v>
                </c:pt>
                <c:pt idx="102">
                  <c:v>0.01</c:v>
                </c:pt>
                <c:pt idx="103">
                  <c:v>0.01</c:v>
                </c:pt>
                <c:pt idx="104">
                  <c:v>0.01</c:v>
                </c:pt>
                <c:pt idx="105">
                  <c:v>0.01</c:v>
                </c:pt>
                <c:pt idx="106">
                  <c:v>0.01</c:v>
                </c:pt>
                <c:pt idx="107">
                  <c:v>0.01</c:v>
                </c:pt>
                <c:pt idx="108">
                  <c:v>0.01</c:v>
                </c:pt>
                <c:pt idx="109">
                  <c:v>0.01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0.01</c:v>
                </c:pt>
                <c:pt idx="114">
                  <c:v>0.01</c:v>
                </c:pt>
                <c:pt idx="115">
                  <c:v>0.01</c:v>
                </c:pt>
                <c:pt idx="116">
                  <c:v>0.01</c:v>
                </c:pt>
                <c:pt idx="117">
                  <c:v>0.01</c:v>
                </c:pt>
                <c:pt idx="118">
                  <c:v>0.01</c:v>
                </c:pt>
                <c:pt idx="119">
                  <c:v>0.01</c:v>
                </c:pt>
                <c:pt idx="120">
                  <c:v>0.01</c:v>
                </c:pt>
                <c:pt idx="121">
                  <c:v>0.01</c:v>
                </c:pt>
                <c:pt idx="122">
                  <c:v>0.01</c:v>
                </c:pt>
                <c:pt idx="123">
                  <c:v>0.01</c:v>
                </c:pt>
                <c:pt idx="124">
                  <c:v>0.01</c:v>
                </c:pt>
                <c:pt idx="125">
                  <c:v>0.01</c:v>
                </c:pt>
                <c:pt idx="126">
                  <c:v>0.01</c:v>
                </c:pt>
                <c:pt idx="127">
                  <c:v>0.01</c:v>
                </c:pt>
                <c:pt idx="128">
                  <c:v>0.01</c:v>
                </c:pt>
                <c:pt idx="129">
                  <c:v>0.01</c:v>
                </c:pt>
                <c:pt idx="130">
                  <c:v>0.01</c:v>
                </c:pt>
                <c:pt idx="131">
                  <c:v>0.01</c:v>
                </c:pt>
                <c:pt idx="132">
                  <c:v>0.01</c:v>
                </c:pt>
                <c:pt idx="133">
                  <c:v>0.01</c:v>
                </c:pt>
                <c:pt idx="134">
                  <c:v>0.01</c:v>
                </c:pt>
                <c:pt idx="135">
                  <c:v>0.01</c:v>
                </c:pt>
                <c:pt idx="136">
                  <c:v>0.01</c:v>
                </c:pt>
                <c:pt idx="137">
                  <c:v>0.01</c:v>
                </c:pt>
                <c:pt idx="138">
                  <c:v>0.01</c:v>
                </c:pt>
                <c:pt idx="139">
                  <c:v>0.01</c:v>
                </c:pt>
                <c:pt idx="140">
                  <c:v>0.01</c:v>
                </c:pt>
                <c:pt idx="141">
                  <c:v>0.01</c:v>
                </c:pt>
                <c:pt idx="142">
                  <c:v>0.01</c:v>
                </c:pt>
                <c:pt idx="143">
                  <c:v>0.01</c:v>
                </c:pt>
                <c:pt idx="144">
                  <c:v>0.01</c:v>
                </c:pt>
                <c:pt idx="145">
                  <c:v>0.01</c:v>
                </c:pt>
                <c:pt idx="146">
                  <c:v>0.01</c:v>
                </c:pt>
                <c:pt idx="147">
                  <c:v>0.01</c:v>
                </c:pt>
                <c:pt idx="148">
                  <c:v>0.01</c:v>
                </c:pt>
                <c:pt idx="149">
                  <c:v>0.01</c:v>
                </c:pt>
                <c:pt idx="150">
                  <c:v>0.01</c:v>
                </c:pt>
                <c:pt idx="151">
                  <c:v>0.01</c:v>
                </c:pt>
                <c:pt idx="152">
                  <c:v>0.01</c:v>
                </c:pt>
                <c:pt idx="153">
                  <c:v>0.01</c:v>
                </c:pt>
                <c:pt idx="154">
                  <c:v>0.01</c:v>
                </c:pt>
                <c:pt idx="155">
                  <c:v>0.01</c:v>
                </c:pt>
                <c:pt idx="156">
                  <c:v>0.01</c:v>
                </c:pt>
                <c:pt idx="157">
                  <c:v>0.01</c:v>
                </c:pt>
                <c:pt idx="158">
                  <c:v>0.01</c:v>
                </c:pt>
                <c:pt idx="159">
                  <c:v>0.01</c:v>
                </c:pt>
                <c:pt idx="160">
                  <c:v>0.01</c:v>
                </c:pt>
                <c:pt idx="161">
                  <c:v>0.01</c:v>
                </c:pt>
                <c:pt idx="162">
                  <c:v>0.01</c:v>
                </c:pt>
                <c:pt idx="163">
                  <c:v>0.01</c:v>
                </c:pt>
                <c:pt idx="164">
                  <c:v>0.01</c:v>
                </c:pt>
                <c:pt idx="165">
                  <c:v>0.01</c:v>
                </c:pt>
                <c:pt idx="166">
                  <c:v>0.01</c:v>
                </c:pt>
                <c:pt idx="167">
                  <c:v>0.01</c:v>
                </c:pt>
                <c:pt idx="168">
                  <c:v>0.01</c:v>
                </c:pt>
                <c:pt idx="169">
                  <c:v>0.01</c:v>
                </c:pt>
                <c:pt idx="170">
                  <c:v>0.01</c:v>
                </c:pt>
                <c:pt idx="171">
                  <c:v>0.01</c:v>
                </c:pt>
                <c:pt idx="172">
                  <c:v>0.01</c:v>
                </c:pt>
                <c:pt idx="173">
                  <c:v>0.01</c:v>
                </c:pt>
                <c:pt idx="174">
                  <c:v>0.01</c:v>
                </c:pt>
                <c:pt idx="175">
                  <c:v>0.01</c:v>
                </c:pt>
                <c:pt idx="176">
                  <c:v>0.01</c:v>
                </c:pt>
                <c:pt idx="177">
                  <c:v>0.01</c:v>
                </c:pt>
                <c:pt idx="178">
                  <c:v>0.01</c:v>
                </c:pt>
                <c:pt idx="179">
                  <c:v>0.01</c:v>
                </c:pt>
                <c:pt idx="180">
                  <c:v>0.01</c:v>
                </c:pt>
                <c:pt idx="181">
                  <c:v>0.01</c:v>
                </c:pt>
                <c:pt idx="182">
                  <c:v>0.01</c:v>
                </c:pt>
                <c:pt idx="183">
                  <c:v>0.01</c:v>
                </c:pt>
                <c:pt idx="184">
                  <c:v>0.01</c:v>
                </c:pt>
                <c:pt idx="185">
                  <c:v>0.01</c:v>
                </c:pt>
                <c:pt idx="186">
                  <c:v>0.01</c:v>
                </c:pt>
                <c:pt idx="187">
                  <c:v>0.01</c:v>
                </c:pt>
                <c:pt idx="188">
                  <c:v>0.01</c:v>
                </c:pt>
                <c:pt idx="189">
                  <c:v>0.01</c:v>
                </c:pt>
                <c:pt idx="190">
                  <c:v>0.01</c:v>
                </c:pt>
                <c:pt idx="191">
                  <c:v>0.01</c:v>
                </c:pt>
                <c:pt idx="192">
                  <c:v>0.01</c:v>
                </c:pt>
                <c:pt idx="193">
                  <c:v>0.01</c:v>
                </c:pt>
                <c:pt idx="194">
                  <c:v>0.01</c:v>
                </c:pt>
                <c:pt idx="195">
                  <c:v>0.01</c:v>
                </c:pt>
                <c:pt idx="196">
                  <c:v>0.01</c:v>
                </c:pt>
                <c:pt idx="197">
                  <c:v>0.01</c:v>
                </c:pt>
                <c:pt idx="198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0A-47B8-8595-2E14063089D3}"/>
            </c:ext>
          </c:extLst>
        </c:ser>
        <c:ser>
          <c:idx val="2"/>
          <c:order val="1"/>
          <c:tx>
            <c:strRef>
              <c:f>grazing_effect_inputs!$K$2</c:f>
              <c:strCache>
                <c:ptCount val="1"/>
                <c:pt idx="0">
                  <c:v>grzeff = 2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grazing_effect_inputs!$K$3:$K$203</c:f>
              <c:numCache>
                <c:formatCode>0.0000</c:formatCode>
                <c:ptCount val="201"/>
                <c:pt idx="0">
                  <c:v>271.38788863699995</c:v>
                </c:pt>
                <c:pt idx="1">
                  <c:v>281.78398486543745</c:v>
                </c:pt>
                <c:pt idx="2">
                  <c:v>291.95885619199998</c:v>
                </c:pt>
                <c:pt idx="3">
                  <c:v>301.89615183593753</c:v>
                </c:pt>
                <c:pt idx="4">
                  <c:v>311.58003609700006</c:v>
                </c:pt>
                <c:pt idx="5">
                  <c:v>320.99518835543751</c:v>
                </c:pt>
                <c:pt idx="6">
                  <c:v>330.12680307200003</c:v>
                </c:pt>
                <c:pt idx="7">
                  <c:v>338.96058978793752</c:v>
                </c:pt>
                <c:pt idx="8">
                  <c:v>347.48277312499999</c:v>
                </c:pt>
                <c:pt idx="9">
                  <c:v>355.68009278543747</c:v>
                </c:pt>
                <c:pt idx="10">
                  <c:v>363.53980355199997</c:v>
                </c:pt>
                <c:pt idx="11">
                  <c:v>371.04967528793748</c:v>
                </c:pt>
                <c:pt idx="12">
                  <c:v>378.19799293700004</c:v>
                </c:pt>
                <c:pt idx="13">
                  <c:v>384.97355652343754</c:v>
                </c:pt>
                <c:pt idx="14">
                  <c:v>391.36568115199992</c:v>
                </c:pt>
                <c:pt idx="15">
                  <c:v>397.36419700793755</c:v>
                </c:pt>
                <c:pt idx="16">
                  <c:v>402.95944935699998</c:v>
                </c:pt>
                <c:pt idx="17">
                  <c:v>408.14229854543743</c:v>
                </c:pt>
                <c:pt idx="18">
                  <c:v>412.90412000000003</c:v>
                </c:pt>
                <c:pt idx="19">
                  <c:v>417.23680422793757</c:v>
                </c:pt>
                <c:pt idx="20">
                  <c:v>421.13275681700009</c:v>
                </c:pt>
                <c:pt idx="21">
                  <c:v>424.58489843543759</c:v>
                </c:pt>
                <c:pt idx="22">
                  <c:v>427.586664832</c:v>
                </c:pt>
                <c:pt idx="23">
                  <c:v>430.1320068359376</c:v>
                </c:pt>
                <c:pt idx="24">
                  <c:v>432.21539035699999</c:v>
                </c:pt>
                <c:pt idx="25">
                  <c:v>433.83179638543749</c:v>
                </c:pt>
                <c:pt idx="26">
                  <c:v>434.97672099199997</c:v>
                </c:pt>
                <c:pt idx="27">
                  <c:v>435.6461753279375</c:v>
                </c:pt>
                <c:pt idx="28">
                  <c:v>435.83668562500003</c:v>
                </c:pt>
                <c:pt idx="29">
                  <c:v>435.54529319543735</c:v>
                </c:pt>
                <c:pt idx="30">
                  <c:v>434.76955443200001</c:v>
                </c:pt>
                <c:pt idx="31">
                  <c:v>433.50754080793752</c:v>
                </c:pt>
                <c:pt idx="32">
                  <c:v>431.75783887699998</c:v>
                </c:pt>
                <c:pt idx="33">
                  <c:v>429.5195502734374</c:v>
                </c:pt>
                <c:pt idx="34">
                  <c:v>426.79229171200001</c:v>
                </c:pt>
                <c:pt idx="35">
                  <c:v>423.57619498793758</c:v>
                </c:pt>
                <c:pt idx="36">
                  <c:v>419.87190697699998</c:v>
                </c:pt>
                <c:pt idx="37">
                  <c:v>415.68058963543746</c:v>
                </c:pt>
                <c:pt idx="38">
                  <c:v>411.00391999999994</c:v>
                </c:pt>
                <c:pt idx="39">
                  <c:v>405.84409018793752</c:v>
                </c:pt>
                <c:pt idx="40">
                  <c:v>400.20380739699988</c:v>
                </c:pt>
                <c:pt idx="41">
                  <c:v>394.08629390543734</c:v>
                </c:pt>
                <c:pt idx="42">
                  <c:v>387.49528707199983</c:v>
                </c:pt>
                <c:pt idx="43">
                  <c:v>380.43503933593729</c:v>
                </c:pt>
                <c:pt idx="44">
                  <c:v>372.91031821699977</c:v>
                </c:pt>
                <c:pt idx="45">
                  <c:v>364.92640631543713</c:v>
                </c:pt>
                <c:pt idx="46">
                  <c:v>356.48910131199972</c:v>
                </c:pt>
                <c:pt idx="47">
                  <c:v>347.60471596793735</c:v>
                </c:pt>
                <c:pt idx="48">
                  <c:v>338.2800781249997</c:v>
                </c:pt>
                <c:pt idx="49">
                  <c:v>328.52253070543725</c:v>
                </c:pt>
                <c:pt idx="50">
                  <c:v>318.33993171199978</c:v>
                </c:pt>
                <c:pt idx="51">
                  <c:v>307.74065422793728</c:v>
                </c:pt>
                <c:pt idx="52">
                  <c:v>296.73358641699969</c:v>
                </c:pt>
                <c:pt idx="53">
                  <c:v>285.32813152343721</c:v>
                </c:pt>
                <c:pt idx="54">
                  <c:v>273.5342078719998</c:v>
                </c:pt>
                <c:pt idx="55">
                  <c:v>261.36224886793735</c:v>
                </c:pt>
                <c:pt idx="56">
                  <c:v>248.82320299699961</c:v>
                </c:pt>
                <c:pt idx="57">
                  <c:v>235.92853382543709</c:v>
                </c:pt>
                <c:pt idx="58">
                  <c:v>222.69021999999961</c:v>
                </c:pt>
                <c:pt idx="59">
                  <c:v>209.12075524793707</c:v>
                </c:pt>
                <c:pt idx="60">
                  <c:v>195.23314837699957</c:v>
                </c:pt>
                <c:pt idx="61">
                  <c:v>181.04092327543697</c:v>
                </c:pt>
                <c:pt idx="62">
                  <c:v>166.5581189119994</c:v>
                </c:pt>
                <c:pt idx="63">
                  <c:v>151.79928933593686</c:v>
                </c:pt>
                <c:pt idx="64">
                  <c:v>136.77950367699935</c:v>
                </c:pt>
                <c:pt idx="65">
                  <c:v>121.5143461454369</c:v>
                </c:pt>
                <c:pt idx="66">
                  <c:v>106.01991603199947</c:v>
                </c:pt>
                <c:pt idx="67">
                  <c:v>90.312827707936947</c:v>
                </c:pt>
                <c:pt idx="68">
                  <c:v>74.410210624999408</c:v>
                </c:pt>
                <c:pt idx="69">
                  <c:v>58.329709315436943</c:v>
                </c:pt>
                <c:pt idx="70">
                  <c:v>42.089483391999231</c:v>
                </c:pt>
                <c:pt idx="71">
                  <c:v>25.708207547936809</c:v>
                </c:pt>
                <c:pt idx="72">
                  <c:v>9.2050715569992878</c:v>
                </c:pt>
                <c:pt idx="73">
                  <c:v>5.7757812499999988</c:v>
                </c:pt>
                <c:pt idx="74">
                  <c:v>5.7307399999999982</c:v>
                </c:pt>
                <c:pt idx="75">
                  <c:v>5.6842412499999968</c:v>
                </c:pt>
                <c:pt idx="76">
                  <c:v>5.6362849999999991</c:v>
                </c:pt>
                <c:pt idx="77">
                  <c:v>5.5868712499999971</c:v>
                </c:pt>
                <c:pt idx="78">
                  <c:v>5.5359999999999996</c:v>
                </c:pt>
                <c:pt idx="79">
                  <c:v>5.4836712499999987</c:v>
                </c:pt>
                <c:pt idx="80">
                  <c:v>5.4298849999999996</c:v>
                </c:pt>
                <c:pt idx="81">
                  <c:v>5.3746412499999972</c:v>
                </c:pt>
                <c:pt idx="82">
                  <c:v>5.3179399999999966</c:v>
                </c:pt>
                <c:pt idx="83">
                  <c:v>5.2597812499999952</c:v>
                </c:pt>
                <c:pt idx="84">
                  <c:v>5.2001649999999966</c:v>
                </c:pt>
                <c:pt idx="85">
                  <c:v>5.1390912499999972</c:v>
                </c:pt>
                <c:pt idx="86">
                  <c:v>5.076559999999998</c:v>
                </c:pt>
                <c:pt idx="87">
                  <c:v>5.0125712499999979</c:v>
                </c:pt>
                <c:pt idx="88">
                  <c:v>4.9471249999999971</c:v>
                </c:pt>
                <c:pt idx="89">
                  <c:v>4.8802212499999955</c:v>
                </c:pt>
                <c:pt idx="90">
                  <c:v>4.8118599999999958</c:v>
                </c:pt>
                <c:pt idx="91">
                  <c:v>4.7420412499999944</c:v>
                </c:pt>
                <c:pt idx="92">
                  <c:v>4.6707649999999958</c:v>
                </c:pt>
                <c:pt idx="93">
                  <c:v>4.5980312499999956</c:v>
                </c:pt>
                <c:pt idx="94">
                  <c:v>4.5238399999999972</c:v>
                </c:pt>
                <c:pt idx="95">
                  <c:v>4.4481912499999954</c:v>
                </c:pt>
                <c:pt idx="96">
                  <c:v>4.3710849999999963</c:v>
                </c:pt>
                <c:pt idx="97">
                  <c:v>4.2925212499999938</c:v>
                </c:pt>
                <c:pt idx="98">
                  <c:v>4.2124999999999941</c:v>
                </c:pt>
                <c:pt idx="99">
                  <c:v>4.1310212499999936</c:v>
                </c:pt>
                <c:pt idx="100">
                  <c:v>4.048084999999995</c:v>
                </c:pt>
                <c:pt idx="101">
                  <c:v>3.9636912499999934</c:v>
                </c:pt>
                <c:pt idx="102">
                  <c:v>3.877839999999996</c:v>
                </c:pt>
                <c:pt idx="103">
                  <c:v>3.7905312499999946</c:v>
                </c:pt>
                <c:pt idx="104">
                  <c:v>3.7017649999999938</c:v>
                </c:pt>
                <c:pt idx="105">
                  <c:v>3.6115412499999935</c:v>
                </c:pt>
                <c:pt idx="106">
                  <c:v>3.5198599999999916</c:v>
                </c:pt>
                <c:pt idx="107">
                  <c:v>3.4267212499999911</c:v>
                </c:pt>
                <c:pt idx="108">
                  <c:v>3.3321249999999925</c:v>
                </c:pt>
                <c:pt idx="109">
                  <c:v>3.2360712499999922</c:v>
                </c:pt>
                <c:pt idx="110">
                  <c:v>3.1385599999999938</c:v>
                </c:pt>
                <c:pt idx="111">
                  <c:v>3.0395912499999937</c:v>
                </c:pt>
                <c:pt idx="112">
                  <c:v>2.9391649999999916</c:v>
                </c:pt>
                <c:pt idx="113">
                  <c:v>2.8372812499999926</c:v>
                </c:pt>
                <c:pt idx="114">
                  <c:v>2.7339399999999903</c:v>
                </c:pt>
                <c:pt idx="115">
                  <c:v>2.6291412499999889</c:v>
                </c:pt>
                <c:pt idx="116">
                  <c:v>2.5228849999999925</c:v>
                </c:pt>
                <c:pt idx="117">
                  <c:v>2.4151712499999922</c:v>
                </c:pt>
                <c:pt idx="118">
                  <c:v>2.3059999999999925</c:v>
                </c:pt>
                <c:pt idx="119">
                  <c:v>2.1953712499999911</c:v>
                </c:pt>
                <c:pt idx="120">
                  <c:v>2.0832849999999903</c:v>
                </c:pt>
                <c:pt idx="121">
                  <c:v>1.96974124999999</c:v>
                </c:pt>
                <c:pt idx="122">
                  <c:v>1.8547399999999903</c:v>
                </c:pt>
                <c:pt idx="123">
                  <c:v>1.7382812499999889</c:v>
                </c:pt>
                <c:pt idx="124">
                  <c:v>1.6203649999999881</c:v>
                </c:pt>
                <c:pt idx="125">
                  <c:v>1.50099124999999</c:v>
                </c:pt>
                <c:pt idx="126">
                  <c:v>1.3801599999999903</c:v>
                </c:pt>
                <c:pt idx="127">
                  <c:v>1.2578712499999889</c:v>
                </c:pt>
                <c:pt idx="128">
                  <c:v>1.1341249999999881</c:v>
                </c:pt>
                <c:pt idx="129">
                  <c:v>1.0089212499999878</c:v>
                </c:pt>
                <c:pt idx="130">
                  <c:v>0.88225999999998583</c:v>
                </c:pt>
                <c:pt idx="131">
                  <c:v>0.75414124999998666</c:v>
                </c:pt>
                <c:pt idx="132">
                  <c:v>0.62456499999998805</c:v>
                </c:pt>
                <c:pt idx="133">
                  <c:v>0.4935312499999856</c:v>
                </c:pt>
                <c:pt idx="134">
                  <c:v>0.36103999999998804</c:v>
                </c:pt>
                <c:pt idx="135">
                  <c:v>0.22709124999998664</c:v>
                </c:pt>
                <c:pt idx="136">
                  <c:v>9.1684999999985806E-2</c:v>
                </c:pt>
                <c:pt idx="137">
                  <c:v>2.0000000000000001E-4</c:v>
                </c:pt>
                <c:pt idx="138">
                  <c:v>2.0000000000000001E-4</c:v>
                </c:pt>
                <c:pt idx="139">
                  <c:v>2.0000000000000001E-4</c:v>
                </c:pt>
                <c:pt idx="140">
                  <c:v>2.0000000000000001E-4</c:v>
                </c:pt>
                <c:pt idx="141">
                  <c:v>2.0000000000000001E-4</c:v>
                </c:pt>
                <c:pt idx="142">
                  <c:v>2.0000000000000001E-4</c:v>
                </c:pt>
                <c:pt idx="143">
                  <c:v>2.0000000000000001E-4</c:v>
                </c:pt>
                <c:pt idx="144">
                  <c:v>2.0000000000000001E-4</c:v>
                </c:pt>
                <c:pt idx="145">
                  <c:v>2.0000000000000001E-4</c:v>
                </c:pt>
                <c:pt idx="146">
                  <c:v>2.0000000000000001E-4</c:v>
                </c:pt>
                <c:pt idx="147">
                  <c:v>2.0000000000000001E-4</c:v>
                </c:pt>
                <c:pt idx="148">
                  <c:v>2.0000000000000001E-4</c:v>
                </c:pt>
                <c:pt idx="149">
                  <c:v>2.0000000000000001E-4</c:v>
                </c:pt>
                <c:pt idx="150">
                  <c:v>2.0000000000000001E-4</c:v>
                </c:pt>
                <c:pt idx="151">
                  <c:v>2.0000000000000001E-4</c:v>
                </c:pt>
                <c:pt idx="152">
                  <c:v>2.0000000000000001E-4</c:v>
                </c:pt>
                <c:pt idx="153">
                  <c:v>2.0000000000000001E-4</c:v>
                </c:pt>
                <c:pt idx="154">
                  <c:v>2.0000000000000001E-4</c:v>
                </c:pt>
                <c:pt idx="155">
                  <c:v>2.0000000000000001E-4</c:v>
                </c:pt>
                <c:pt idx="156">
                  <c:v>2.0000000000000001E-4</c:v>
                </c:pt>
                <c:pt idx="157">
                  <c:v>2.0000000000000001E-4</c:v>
                </c:pt>
                <c:pt idx="158">
                  <c:v>2.0000000000000001E-4</c:v>
                </c:pt>
                <c:pt idx="159">
                  <c:v>2.0000000000000001E-4</c:v>
                </c:pt>
                <c:pt idx="160">
                  <c:v>2.0000000000000001E-4</c:v>
                </c:pt>
                <c:pt idx="161">
                  <c:v>2.0000000000000001E-4</c:v>
                </c:pt>
                <c:pt idx="162">
                  <c:v>2.0000000000000001E-4</c:v>
                </c:pt>
                <c:pt idx="163">
                  <c:v>2.0000000000000001E-4</c:v>
                </c:pt>
                <c:pt idx="164">
                  <c:v>2.0000000000000001E-4</c:v>
                </c:pt>
                <c:pt idx="165">
                  <c:v>2.0000000000000001E-4</c:v>
                </c:pt>
                <c:pt idx="166">
                  <c:v>2.0000000000000001E-4</c:v>
                </c:pt>
                <c:pt idx="167">
                  <c:v>2.0000000000000001E-4</c:v>
                </c:pt>
                <c:pt idx="168">
                  <c:v>2.0000000000000001E-4</c:v>
                </c:pt>
                <c:pt idx="169">
                  <c:v>2.0000000000000001E-4</c:v>
                </c:pt>
                <c:pt idx="170">
                  <c:v>2.0000000000000001E-4</c:v>
                </c:pt>
                <c:pt idx="171">
                  <c:v>2.0000000000000001E-4</c:v>
                </c:pt>
                <c:pt idx="172">
                  <c:v>2.0000000000000001E-4</c:v>
                </c:pt>
                <c:pt idx="173">
                  <c:v>2.0000000000000001E-4</c:v>
                </c:pt>
                <c:pt idx="174">
                  <c:v>2.0000000000000001E-4</c:v>
                </c:pt>
                <c:pt idx="175">
                  <c:v>2.0000000000000001E-4</c:v>
                </c:pt>
                <c:pt idx="176">
                  <c:v>2.0000000000000001E-4</c:v>
                </c:pt>
                <c:pt idx="177">
                  <c:v>2.0000000000000001E-4</c:v>
                </c:pt>
                <c:pt idx="178">
                  <c:v>2.0000000000000001E-4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2.0000000000000001E-4</c:v>
                </c:pt>
                <c:pt idx="182">
                  <c:v>2.0000000000000001E-4</c:v>
                </c:pt>
                <c:pt idx="183">
                  <c:v>2.0000000000000001E-4</c:v>
                </c:pt>
                <c:pt idx="184">
                  <c:v>2.0000000000000001E-4</c:v>
                </c:pt>
                <c:pt idx="185">
                  <c:v>2.0000000000000001E-4</c:v>
                </c:pt>
                <c:pt idx="186">
                  <c:v>2.0000000000000001E-4</c:v>
                </c:pt>
                <c:pt idx="187">
                  <c:v>2.0000000000000001E-4</c:v>
                </c:pt>
                <c:pt idx="188">
                  <c:v>2.0000000000000001E-4</c:v>
                </c:pt>
                <c:pt idx="189">
                  <c:v>2.0000000000000001E-4</c:v>
                </c:pt>
                <c:pt idx="190">
                  <c:v>2.0000000000000001E-4</c:v>
                </c:pt>
                <c:pt idx="191">
                  <c:v>2.0000000000000001E-4</c:v>
                </c:pt>
                <c:pt idx="192">
                  <c:v>2.0000000000000001E-4</c:v>
                </c:pt>
                <c:pt idx="193">
                  <c:v>2.0000000000000001E-4</c:v>
                </c:pt>
                <c:pt idx="194">
                  <c:v>2.0000000000000001E-4</c:v>
                </c:pt>
                <c:pt idx="195">
                  <c:v>2.0000000000000001E-4</c:v>
                </c:pt>
                <c:pt idx="196">
                  <c:v>2.0000000000000001E-4</c:v>
                </c:pt>
                <c:pt idx="197">
                  <c:v>2.0000000000000001E-4</c:v>
                </c:pt>
                <c:pt idx="198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0A-47B8-8595-2E14063089D3}"/>
            </c:ext>
          </c:extLst>
        </c:ser>
        <c:ser>
          <c:idx val="3"/>
          <c:order val="2"/>
          <c:tx>
            <c:strRef>
              <c:f>grazing_effect_inputs!$L$2</c:f>
              <c:strCache>
                <c:ptCount val="1"/>
                <c:pt idx="0">
                  <c:v>grzeff = 3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grazing_effect_inputs!$L$3:$L$203</c:f>
              <c:numCache>
                <c:formatCode>0.0000</c:formatCode>
                <c:ptCount val="201"/>
                <c:pt idx="0">
                  <c:v>264.661</c:v>
                </c:pt>
                <c:pt idx="1">
                  <c:v>271.54974999999996</c:v>
                </c:pt>
                <c:pt idx="2">
                  <c:v>278.14399999999995</c:v>
                </c:pt>
                <c:pt idx="3">
                  <c:v>284.44375000000002</c:v>
                </c:pt>
                <c:pt idx="4">
                  <c:v>290.44900000000001</c:v>
                </c:pt>
                <c:pt idx="5">
                  <c:v>296.15974999999997</c:v>
                </c:pt>
                <c:pt idx="6">
                  <c:v>301.57600000000002</c:v>
                </c:pt>
                <c:pt idx="7">
                  <c:v>306.69774999999998</c:v>
                </c:pt>
                <c:pt idx="8">
                  <c:v>311.52499999999998</c:v>
                </c:pt>
                <c:pt idx="9">
                  <c:v>316.05775</c:v>
                </c:pt>
                <c:pt idx="10">
                  <c:v>320.29599999999999</c:v>
                </c:pt>
                <c:pt idx="11">
                  <c:v>324.23975000000002</c:v>
                </c:pt>
                <c:pt idx="12">
                  <c:v>327.88900000000007</c:v>
                </c:pt>
                <c:pt idx="13">
                  <c:v>331.24374999999998</c:v>
                </c:pt>
                <c:pt idx="14">
                  <c:v>334.30399999999997</c:v>
                </c:pt>
                <c:pt idx="15">
                  <c:v>337.06975</c:v>
                </c:pt>
                <c:pt idx="16">
                  <c:v>339.541</c:v>
                </c:pt>
                <c:pt idx="17">
                  <c:v>341.71774999999991</c:v>
                </c:pt>
                <c:pt idx="18">
                  <c:v>343.6</c:v>
                </c:pt>
                <c:pt idx="19">
                  <c:v>345.18774999999999</c:v>
                </c:pt>
                <c:pt idx="20">
                  <c:v>346.48100000000005</c:v>
                </c:pt>
                <c:pt idx="21">
                  <c:v>347.47975000000002</c:v>
                </c:pt>
                <c:pt idx="22">
                  <c:v>348.18399999999997</c:v>
                </c:pt>
                <c:pt idx="23">
                  <c:v>348.59375000000006</c:v>
                </c:pt>
                <c:pt idx="24">
                  <c:v>348.709</c:v>
                </c:pt>
                <c:pt idx="25">
                  <c:v>348.52974999999998</c:v>
                </c:pt>
                <c:pt idx="26">
                  <c:v>348.05599999999998</c:v>
                </c:pt>
                <c:pt idx="27">
                  <c:v>347.28774999999996</c:v>
                </c:pt>
                <c:pt idx="28">
                  <c:v>346.22500000000002</c:v>
                </c:pt>
                <c:pt idx="29">
                  <c:v>344.86774999999994</c:v>
                </c:pt>
                <c:pt idx="30">
                  <c:v>343.21599999999995</c:v>
                </c:pt>
                <c:pt idx="31">
                  <c:v>341.26974999999999</c:v>
                </c:pt>
                <c:pt idx="32">
                  <c:v>339.029</c:v>
                </c:pt>
                <c:pt idx="33">
                  <c:v>336.49374999999992</c:v>
                </c:pt>
                <c:pt idx="34">
                  <c:v>333.66399999999999</c:v>
                </c:pt>
                <c:pt idx="35">
                  <c:v>330.53975000000003</c:v>
                </c:pt>
                <c:pt idx="36">
                  <c:v>327.12099999999998</c:v>
                </c:pt>
                <c:pt idx="37">
                  <c:v>323.40775000000002</c:v>
                </c:pt>
                <c:pt idx="38">
                  <c:v>319.39999999999998</c:v>
                </c:pt>
                <c:pt idx="39">
                  <c:v>315.09774999999996</c:v>
                </c:pt>
                <c:pt idx="40">
                  <c:v>310.50099999999992</c:v>
                </c:pt>
                <c:pt idx="41">
                  <c:v>305.60974999999991</c:v>
                </c:pt>
                <c:pt idx="42">
                  <c:v>300.42399999999986</c:v>
                </c:pt>
                <c:pt idx="43">
                  <c:v>294.94374999999985</c:v>
                </c:pt>
                <c:pt idx="44">
                  <c:v>289.16899999999981</c:v>
                </c:pt>
                <c:pt idx="45">
                  <c:v>283.09974999999974</c:v>
                </c:pt>
                <c:pt idx="46">
                  <c:v>276.73599999999976</c:v>
                </c:pt>
                <c:pt idx="47">
                  <c:v>270.07774999999987</c:v>
                </c:pt>
                <c:pt idx="48">
                  <c:v>263.12499999999977</c:v>
                </c:pt>
                <c:pt idx="49">
                  <c:v>255.87774999999979</c:v>
                </c:pt>
                <c:pt idx="50">
                  <c:v>248.33599999999984</c:v>
                </c:pt>
                <c:pt idx="51">
                  <c:v>240.49974999999978</c:v>
                </c:pt>
                <c:pt idx="52">
                  <c:v>232.36899999999977</c:v>
                </c:pt>
                <c:pt idx="53">
                  <c:v>223.94374999999977</c:v>
                </c:pt>
                <c:pt idx="54">
                  <c:v>215.22399999999979</c:v>
                </c:pt>
                <c:pt idx="55">
                  <c:v>206.20974999999987</c:v>
                </c:pt>
                <c:pt idx="56">
                  <c:v>196.90099999999973</c:v>
                </c:pt>
                <c:pt idx="57">
                  <c:v>187.2977499999997</c:v>
                </c:pt>
                <c:pt idx="58">
                  <c:v>177.39999999999966</c:v>
                </c:pt>
                <c:pt idx="59">
                  <c:v>167.20774999999966</c:v>
                </c:pt>
                <c:pt idx="60">
                  <c:v>156.72099999999966</c:v>
                </c:pt>
                <c:pt idx="61">
                  <c:v>145.93974999999958</c:v>
                </c:pt>
                <c:pt idx="62">
                  <c:v>134.86399999999955</c:v>
                </c:pt>
                <c:pt idx="63">
                  <c:v>123.49374999999951</c:v>
                </c:pt>
                <c:pt idx="64">
                  <c:v>111.82899999999951</c:v>
                </c:pt>
                <c:pt idx="65">
                  <c:v>99.869749999999542</c:v>
                </c:pt>
                <c:pt idx="66">
                  <c:v>87.615999999999588</c:v>
                </c:pt>
                <c:pt idx="67">
                  <c:v>75.067749999999549</c:v>
                </c:pt>
                <c:pt idx="68">
                  <c:v>62.224999999999532</c:v>
                </c:pt>
                <c:pt idx="69">
                  <c:v>49.087749999999545</c:v>
                </c:pt>
                <c:pt idx="70">
                  <c:v>35.655999999999352</c:v>
                </c:pt>
                <c:pt idx="71">
                  <c:v>21.929749999999416</c:v>
                </c:pt>
                <c:pt idx="72">
                  <c:v>7.9089999999993887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0A-47B8-8595-2E14063089D3}"/>
            </c:ext>
          </c:extLst>
        </c:ser>
        <c:ser>
          <c:idx val="4"/>
          <c:order val="3"/>
          <c:tx>
            <c:strRef>
              <c:f>grazing_effect_inputs!$M$2</c:f>
              <c:strCache>
                <c:ptCount val="1"/>
                <c:pt idx="0">
                  <c:v>grzeff = 4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grazing_effect_inputs!$M$3:$M$203</c:f>
              <c:numCache>
                <c:formatCode>0.0000</c:formatCode>
                <c:ptCount val="201"/>
                <c:pt idx="0">
                  <c:v>499.5</c:v>
                </c:pt>
                <c:pt idx="1">
                  <c:v>499.25</c:v>
                </c:pt>
                <c:pt idx="2">
                  <c:v>499</c:v>
                </c:pt>
                <c:pt idx="3">
                  <c:v>498.75</c:v>
                </c:pt>
                <c:pt idx="4">
                  <c:v>498.5</c:v>
                </c:pt>
                <c:pt idx="5">
                  <c:v>498.25</c:v>
                </c:pt>
                <c:pt idx="6">
                  <c:v>498</c:v>
                </c:pt>
                <c:pt idx="7">
                  <c:v>497.75</c:v>
                </c:pt>
                <c:pt idx="8">
                  <c:v>497.5</c:v>
                </c:pt>
                <c:pt idx="9">
                  <c:v>497.25</c:v>
                </c:pt>
                <c:pt idx="10">
                  <c:v>497</c:v>
                </c:pt>
                <c:pt idx="11">
                  <c:v>496.75</c:v>
                </c:pt>
                <c:pt idx="12">
                  <c:v>496.5</c:v>
                </c:pt>
                <c:pt idx="13">
                  <c:v>496.25</c:v>
                </c:pt>
                <c:pt idx="14">
                  <c:v>496</c:v>
                </c:pt>
                <c:pt idx="15">
                  <c:v>495.75</c:v>
                </c:pt>
                <c:pt idx="16">
                  <c:v>495.5</c:v>
                </c:pt>
                <c:pt idx="17">
                  <c:v>495.25</c:v>
                </c:pt>
                <c:pt idx="18">
                  <c:v>495</c:v>
                </c:pt>
                <c:pt idx="19">
                  <c:v>494.75</c:v>
                </c:pt>
                <c:pt idx="20">
                  <c:v>494.5</c:v>
                </c:pt>
                <c:pt idx="21">
                  <c:v>494.25</c:v>
                </c:pt>
                <c:pt idx="22">
                  <c:v>494</c:v>
                </c:pt>
                <c:pt idx="23">
                  <c:v>493.75</c:v>
                </c:pt>
                <c:pt idx="24">
                  <c:v>493.5</c:v>
                </c:pt>
                <c:pt idx="25">
                  <c:v>493.25</c:v>
                </c:pt>
                <c:pt idx="26">
                  <c:v>493</c:v>
                </c:pt>
                <c:pt idx="27">
                  <c:v>492.75</c:v>
                </c:pt>
                <c:pt idx="28">
                  <c:v>492.5</c:v>
                </c:pt>
                <c:pt idx="29">
                  <c:v>492.25</c:v>
                </c:pt>
                <c:pt idx="30">
                  <c:v>492</c:v>
                </c:pt>
                <c:pt idx="31">
                  <c:v>491.75</c:v>
                </c:pt>
                <c:pt idx="32">
                  <c:v>491.5</c:v>
                </c:pt>
                <c:pt idx="33">
                  <c:v>491.25</c:v>
                </c:pt>
                <c:pt idx="34">
                  <c:v>491</c:v>
                </c:pt>
                <c:pt idx="35">
                  <c:v>490.75</c:v>
                </c:pt>
                <c:pt idx="36">
                  <c:v>490.5</c:v>
                </c:pt>
                <c:pt idx="37">
                  <c:v>490.25</c:v>
                </c:pt>
                <c:pt idx="38">
                  <c:v>490</c:v>
                </c:pt>
                <c:pt idx="39">
                  <c:v>489.75</c:v>
                </c:pt>
                <c:pt idx="40">
                  <c:v>489.5</c:v>
                </c:pt>
                <c:pt idx="41">
                  <c:v>489.25</c:v>
                </c:pt>
                <c:pt idx="42">
                  <c:v>489</c:v>
                </c:pt>
                <c:pt idx="43">
                  <c:v>488.75</c:v>
                </c:pt>
                <c:pt idx="44">
                  <c:v>488.5</c:v>
                </c:pt>
                <c:pt idx="45">
                  <c:v>488.25</c:v>
                </c:pt>
                <c:pt idx="46">
                  <c:v>488</c:v>
                </c:pt>
                <c:pt idx="47">
                  <c:v>487.75</c:v>
                </c:pt>
                <c:pt idx="48">
                  <c:v>487.5</c:v>
                </c:pt>
                <c:pt idx="49">
                  <c:v>487.25</c:v>
                </c:pt>
                <c:pt idx="50">
                  <c:v>487</c:v>
                </c:pt>
                <c:pt idx="51">
                  <c:v>486.75</c:v>
                </c:pt>
                <c:pt idx="52">
                  <c:v>486.5</c:v>
                </c:pt>
                <c:pt idx="53">
                  <c:v>486.25</c:v>
                </c:pt>
                <c:pt idx="54">
                  <c:v>486</c:v>
                </c:pt>
                <c:pt idx="55">
                  <c:v>485.75</c:v>
                </c:pt>
                <c:pt idx="56">
                  <c:v>485.5</c:v>
                </c:pt>
                <c:pt idx="57">
                  <c:v>485.25</c:v>
                </c:pt>
                <c:pt idx="58">
                  <c:v>485</c:v>
                </c:pt>
                <c:pt idx="59">
                  <c:v>484.75</c:v>
                </c:pt>
                <c:pt idx="60">
                  <c:v>484.5</c:v>
                </c:pt>
                <c:pt idx="61">
                  <c:v>484.25</c:v>
                </c:pt>
                <c:pt idx="62">
                  <c:v>484</c:v>
                </c:pt>
                <c:pt idx="63">
                  <c:v>483.75</c:v>
                </c:pt>
                <c:pt idx="64">
                  <c:v>483.5</c:v>
                </c:pt>
                <c:pt idx="65">
                  <c:v>483.25</c:v>
                </c:pt>
                <c:pt idx="66">
                  <c:v>483</c:v>
                </c:pt>
                <c:pt idx="67">
                  <c:v>482.75</c:v>
                </c:pt>
                <c:pt idx="68">
                  <c:v>482.5</c:v>
                </c:pt>
                <c:pt idx="69">
                  <c:v>482.25</c:v>
                </c:pt>
                <c:pt idx="70">
                  <c:v>482</c:v>
                </c:pt>
                <c:pt idx="71">
                  <c:v>481.75</c:v>
                </c:pt>
                <c:pt idx="72">
                  <c:v>481.5</c:v>
                </c:pt>
                <c:pt idx="73">
                  <c:v>481.25</c:v>
                </c:pt>
                <c:pt idx="74">
                  <c:v>481</c:v>
                </c:pt>
                <c:pt idx="75">
                  <c:v>480.75</c:v>
                </c:pt>
                <c:pt idx="76">
                  <c:v>480.5</c:v>
                </c:pt>
                <c:pt idx="77">
                  <c:v>480.25</c:v>
                </c:pt>
                <c:pt idx="78">
                  <c:v>480</c:v>
                </c:pt>
                <c:pt idx="79">
                  <c:v>479.75</c:v>
                </c:pt>
                <c:pt idx="80">
                  <c:v>479.5</c:v>
                </c:pt>
                <c:pt idx="81">
                  <c:v>479.25</c:v>
                </c:pt>
                <c:pt idx="82">
                  <c:v>479</c:v>
                </c:pt>
                <c:pt idx="83">
                  <c:v>478.75</c:v>
                </c:pt>
                <c:pt idx="84">
                  <c:v>478.5</c:v>
                </c:pt>
                <c:pt idx="85">
                  <c:v>478.25</c:v>
                </c:pt>
                <c:pt idx="86">
                  <c:v>478</c:v>
                </c:pt>
                <c:pt idx="87">
                  <c:v>477.75</c:v>
                </c:pt>
                <c:pt idx="88">
                  <c:v>477.5</c:v>
                </c:pt>
                <c:pt idx="89">
                  <c:v>477.25</c:v>
                </c:pt>
                <c:pt idx="90">
                  <c:v>477</c:v>
                </c:pt>
                <c:pt idx="91">
                  <c:v>476.75</c:v>
                </c:pt>
                <c:pt idx="92">
                  <c:v>476.5</c:v>
                </c:pt>
                <c:pt idx="93">
                  <c:v>476.25</c:v>
                </c:pt>
                <c:pt idx="94">
                  <c:v>476</c:v>
                </c:pt>
                <c:pt idx="95">
                  <c:v>475.75</c:v>
                </c:pt>
                <c:pt idx="96">
                  <c:v>475.5</c:v>
                </c:pt>
                <c:pt idx="97">
                  <c:v>475.25</c:v>
                </c:pt>
                <c:pt idx="98">
                  <c:v>475</c:v>
                </c:pt>
                <c:pt idx="99">
                  <c:v>474.75</c:v>
                </c:pt>
                <c:pt idx="100">
                  <c:v>474.5</c:v>
                </c:pt>
                <c:pt idx="101">
                  <c:v>474.25</c:v>
                </c:pt>
                <c:pt idx="102">
                  <c:v>474</c:v>
                </c:pt>
                <c:pt idx="103">
                  <c:v>473.75</c:v>
                </c:pt>
                <c:pt idx="104">
                  <c:v>473.5</c:v>
                </c:pt>
                <c:pt idx="105">
                  <c:v>473.25</c:v>
                </c:pt>
                <c:pt idx="106">
                  <c:v>473</c:v>
                </c:pt>
                <c:pt idx="107">
                  <c:v>472.75</c:v>
                </c:pt>
                <c:pt idx="108">
                  <c:v>472.5</c:v>
                </c:pt>
                <c:pt idx="109">
                  <c:v>472.25</c:v>
                </c:pt>
                <c:pt idx="110">
                  <c:v>472</c:v>
                </c:pt>
                <c:pt idx="111">
                  <c:v>471.75</c:v>
                </c:pt>
                <c:pt idx="112">
                  <c:v>471.5</c:v>
                </c:pt>
                <c:pt idx="113">
                  <c:v>471.25</c:v>
                </c:pt>
                <c:pt idx="114">
                  <c:v>471</c:v>
                </c:pt>
                <c:pt idx="115">
                  <c:v>470.75</c:v>
                </c:pt>
                <c:pt idx="116">
                  <c:v>470.5</c:v>
                </c:pt>
                <c:pt idx="117">
                  <c:v>470.25</c:v>
                </c:pt>
                <c:pt idx="118">
                  <c:v>470</c:v>
                </c:pt>
                <c:pt idx="119">
                  <c:v>469.75</c:v>
                </c:pt>
                <c:pt idx="120">
                  <c:v>469.5</c:v>
                </c:pt>
                <c:pt idx="121">
                  <c:v>469.25</c:v>
                </c:pt>
                <c:pt idx="122">
                  <c:v>469</c:v>
                </c:pt>
                <c:pt idx="123">
                  <c:v>468.75</c:v>
                </c:pt>
                <c:pt idx="124">
                  <c:v>468.5</c:v>
                </c:pt>
                <c:pt idx="125">
                  <c:v>468.25</c:v>
                </c:pt>
                <c:pt idx="126">
                  <c:v>468</c:v>
                </c:pt>
                <c:pt idx="127">
                  <c:v>467.75</c:v>
                </c:pt>
                <c:pt idx="128">
                  <c:v>467.49999999999994</c:v>
                </c:pt>
                <c:pt idx="129">
                  <c:v>467.25</c:v>
                </c:pt>
                <c:pt idx="130">
                  <c:v>466.99999999999994</c:v>
                </c:pt>
                <c:pt idx="131">
                  <c:v>466.75</c:v>
                </c:pt>
                <c:pt idx="132">
                  <c:v>466.49999999999994</c:v>
                </c:pt>
                <c:pt idx="133">
                  <c:v>466.25</c:v>
                </c:pt>
                <c:pt idx="134">
                  <c:v>465.99999999999994</c:v>
                </c:pt>
                <c:pt idx="135">
                  <c:v>465.75</c:v>
                </c:pt>
                <c:pt idx="136">
                  <c:v>465.49999999999994</c:v>
                </c:pt>
                <c:pt idx="137">
                  <c:v>465.25</c:v>
                </c:pt>
                <c:pt idx="138">
                  <c:v>464.99999999999994</c:v>
                </c:pt>
                <c:pt idx="139">
                  <c:v>464.75</c:v>
                </c:pt>
                <c:pt idx="140">
                  <c:v>464.49999999999994</c:v>
                </c:pt>
                <c:pt idx="141">
                  <c:v>464.25</c:v>
                </c:pt>
                <c:pt idx="142">
                  <c:v>463.99999999999994</c:v>
                </c:pt>
                <c:pt idx="143">
                  <c:v>463.75</c:v>
                </c:pt>
                <c:pt idx="144">
                  <c:v>463.49999999999994</c:v>
                </c:pt>
                <c:pt idx="145">
                  <c:v>463.25</c:v>
                </c:pt>
                <c:pt idx="146">
                  <c:v>462.99999999999994</c:v>
                </c:pt>
                <c:pt idx="147">
                  <c:v>462.75</c:v>
                </c:pt>
                <c:pt idx="148">
                  <c:v>462.49999999999994</c:v>
                </c:pt>
                <c:pt idx="149">
                  <c:v>462.24999999999994</c:v>
                </c:pt>
                <c:pt idx="150">
                  <c:v>461.99999999999994</c:v>
                </c:pt>
                <c:pt idx="151">
                  <c:v>461.75</c:v>
                </c:pt>
                <c:pt idx="152">
                  <c:v>461.49999999999994</c:v>
                </c:pt>
                <c:pt idx="153">
                  <c:v>461.24999999999994</c:v>
                </c:pt>
                <c:pt idx="154">
                  <c:v>460.99999999999994</c:v>
                </c:pt>
                <c:pt idx="155">
                  <c:v>460.75</c:v>
                </c:pt>
                <c:pt idx="156">
                  <c:v>460.49999999999994</c:v>
                </c:pt>
                <c:pt idx="157">
                  <c:v>460.24999999999994</c:v>
                </c:pt>
                <c:pt idx="158">
                  <c:v>459.99999999999994</c:v>
                </c:pt>
                <c:pt idx="159">
                  <c:v>459.75</c:v>
                </c:pt>
                <c:pt idx="160">
                  <c:v>459.49999999999994</c:v>
                </c:pt>
                <c:pt idx="161">
                  <c:v>459.24999999999994</c:v>
                </c:pt>
                <c:pt idx="162">
                  <c:v>458.99999999999994</c:v>
                </c:pt>
                <c:pt idx="163">
                  <c:v>458.75</c:v>
                </c:pt>
                <c:pt idx="164">
                  <c:v>458.49999999999994</c:v>
                </c:pt>
                <c:pt idx="165">
                  <c:v>458.24999999999994</c:v>
                </c:pt>
                <c:pt idx="166">
                  <c:v>457.99999999999994</c:v>
                </c:pt>
                <c:pt idx="167">
                  <c:v>457.75</c:v>
                </c:pt>
                <c:pt idx="168">
                  <c:v>457.49999999999994</c:v>
                </c:pt>
                <c:pt idx="169">
                  <c:v>457.24999999999994</c:v>
                </c:pt>
                <c:pt idx="170">
                  <c:v>456.99999999999994</c:v>
                </c:pt>
                <c:pt idx="171">
                  <c:v>456.75</c:v>
                </c:pt>
                <c:pt idx="172">
                  <c:v>456.49999999999994</c:v>
                </c:pt>
                <c:pt idx="173">
                  <c:v>456.24999999999994</c:v>
                </c:pt>
                <c:pt idx="174">
                  <c:v>455.99999999999994</c:v>
                </c:pt>
                <c:pt idx="175">
                  <c:v>455.75</c:v>
                </c:pt>
                <c:pt idx="176">
                  <c:v>455.49999999999994</c:v>
                </c:pt>
                <c:pt idx="177">
                  <c:v>455.24999999999994</c:v>
                </c:pt>
                <c:pt idx="178">
                  <c:v>454.99999999999994</c:v>
                </c:pt>
                <c:pt idx="179">
                  <c:v>454.75</c:v>
                </c:pt>
                <c:pt idx="180">
                  <c:v>454.49999999999994</c:v>
                </c:pt>
                <c:pt idx="181">
                  <c:v>454.24999999999994</c:v>
                </c:pt>
                <c:pt idx="182">
                  <c:v>453.99999999999994</c:v>
                </c:pt>
                <c:pt idx="183">
                  <c:v>453.75</c:v>
                </c:pt>
                <c:pt idx="184">
                  <c:v>453.49999999999994</c:v>
                </c:pt>
                <c:pt idx="185">
                  <c:v>453.24999999999994</c:v>
                </c:pt>
                <c:pt idx="186">
                  <c:v>452.99999999999994</c:v>
                </c:pt>
                <c:pt idx="187">
                  <c:v>452.75</c:v>
                </c:pt>
                <c:pt idx="188">
                  <c:v>452.49999999999994</c:v>
                </c:pt>
                <c:pt idx="189">
                  <c:v>452.24999999999994</c:v>
                </c:pt>
                <c:pt idx="190">
                  <c:v>451.99999999999994</c:v>
                </c:pt>
                <c:pt idx="191">
                  <c:v>451.75</c:v>
                </c:pt>
                <c:pt idx="192">
                  <c:v>451.49999999999994</c:v>
                </c:pt>
                <c:pt idx="193">
                  <c:v>451.24999999999994</c:v>
                </c:pt>
                <c:pt idx="194">
                  <c:v>450.99999999999994</c:v>
                </c:pt>
                <c:pt idx="195">
                  <c:v>450.75</c:v>
                </c:pt>
                <c:pt idx="196">
                  <c:v>450.49999999999994</c:v>
                </c:pt>
                <c:pt idx="197">
                  <c:v>450.24999999999994</c:v>
                </c:pt>
                <c:pt idx="198">
                  <c:v>449.99999999999994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0A-47B8-8595-2E14063089D3}"/>
            </c:ext>
          </c:extLst>
        </c:ser>
        <c:ser>
          <c:idx val="5"/>
          <c:order val="4"/>
          <c:tx>
            <c:strRef>
              <c:f>grazing_effect_inputs!$N$2</c:f>
              <c:strCache>
                <c:ptCount val="1"/>
                <c:pt idx="0">
                  <c:v>grzeff = 5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grazing_effect_inputs!$N$3:$N$203</c:f>
              <c:numCache>
                <c:formatCode>0.0000</c:formatCode>
                <c:ptCount val="201"/>
                <c:pt idx="0">
                  <c:v>512.19579149999993</c:v>
                </c:pt>
                <c:pt idx="1">
                  <c:v>518.06585881249998</c:v>
                </c:pt>
                <c:pt idx="2">
                  <c:v>523.78433200000006</c:v>
                </c:pt>
                <c:pt idx="3">
                  <c:v>529.35142968750006</c:v>
                </c:pt>
                <c:pt idx="4">
                  <c:v>534.76737050000008</c:v>
                </c:pt>
                <c:pt idx="5">
                  <c:v>540.03237306250003</c:v>
                </c:pt>
                <c:pt idx="6">
                  <c:v>545.14665600000001</c:v>
                </c:pt>
                <c:pt idx="7">
                  <c:v>550.11043793750002</c:v>
                </c:pt>
                <c:pt idx="8">
                  <c:v>554.92393749999997</c:v>
                </c:pt>
                <c:pt idx="9">
                  <c:v>559.58737331250006</c:v>
                </c:pt>
                <c:pt idx="10">
                  <c:v>564.10096399999998</c:v>
                </c:pt>
                <c:pt idx="11">
                  <c:v>568.46492818750005</c:v>
                </c:pt>
                <c:pt idx="12">
                  <c:v>572.67948449999994</c:v>
                </c:pt>
                <c:pt idx="13">
                  <c:v>576.74485156250012</c:v>
                </c:pt>
                <c:pt idx="14">
                  <c:v>580.66124799999989</c:v>
                </c:pt>
                <c:pt idx="15">
                  <c:v>584.42889243750017</c:v>
                </c:pt>
                <c:pt idx="16">
                  <c:v>588.04800350000005</c:v>
                </c:pt>
                <c:pt idx="17">
                  <c:v>591.51879981250011</c:v>
                </c:pt>
                <c:pt idx="18">
                  <c:v>594.8415</c:v>
                </c:pt>
                <c:pt idx="19">
                  <c:v>598.01632268750018</c:v>
                </c:pt>
                <c:pt idx="20">
                  <c:v>601.04348650000009</c:v>
                </c:pt>
                <c:pt idx="21">
                  <c:v>603.92321006250017</c:v>
                </c:pt>
                <c:pt idx="22">
                  <c:v>606.65571199999999</c:v>
                </c:pt>
                <c:pt idx="23">
                  <c:v>609.24121093750011</c:v>
                </c:pt>
                <c:pt idx="24">
                  <c:v>611.67992549999997</c:v>
                </c:pt>
                <c:pt idx="25">
                  <c:v>613.97207431250013</c:v>
                </c:pt>
                <c:pt idx="26">
                  <c:v>616.11787600000002</c:v>
                </c:pt>
                <c:pt idx="27">
                  <c:v>618.11754918750012</c:v>
                </c:pt>
                <c:pt idx="28">
                  <c:v>619.97131250000007</c:v>
                </c:pt>
                <c:pt idx="29">
                  <c:v>621.67938456249988</c:v>
                </c:pt>
                <c:pt idx="30">
                  <c:v>623.24198400000012</c:v>
                </c:pt>
                <c:pt idx="31">
                  <c:v>624.65932943750011</c:v>
                </c:pt>
                <c:pt idx="32">
                  <c:v>625.93163950000007</c:v>
                </c:pt>
                <c:pt idx="33">
                  <c:v>627.05913281250002</c:v>
                </c:pt>
                <c:pt idx="34">
                  <c:v>628.04202800000007</c:v>
                </c:pt>
                <c:pt idx="35">
                  <c:v>628.88054368750011</c:v>
                </c:pt>
                <c:pt idx="36">
                  <c:v>629.57489850000002</c:v>
                </c:pt>
                <c:pt idx="37">
                  <c:v>630.12531106250003</c:v>
                </c:pt>
                <c:pt idx="38">
                  <c:v>630.53199999999993</c:v>
                </c:pt>
                <c:pt idx="39">
                  <c:v>630.79518393750016</c:v>
                </c:pt>
                <c:pt idx="40">
                  <c:v>630.91508149999993</c:v>
                </c:pt>
                <c:pt idx="41">
                  <c:v>630.89191131249993</c:v>
                </c:pt>
                <c:pt idx="42">
                  <c:v>630.72589199999993</c:v>
                </c:pt>
                <c:pt idx="43">
                  <c:v>630.41724218750005</c:v>
                </c:pt>
                <c:pt idx="44">
                  <c:v>629.96618050000006</c:v>
                </c:pt>
                <c:pt idx="45">
                  <c:v>629.37292556249997</c:v>
                </c:pt>
                <c:pt idx="46">
                  <c:v>628.63769600000001</c:v>
                </c:pt>
                <c:pt idx="47">
                  <c:v>627.76071043750005</c:v>
                </c:pt>
                <c:pt idx="48">
                  <c:v>626.7421875</c:v>
                </c:pt>
                <c:pt idx="49">
                  <c:v>625.58234581250008</c:v>
                </c:pt>
                <c:pt idx="50">
                  <c:v>624.28140400000007</c:v>
                </c:pt>
                <c:pt idx="51">
                  <c:v>622.83958068750019</c:v>
                </c:pt>
                <c:pt idx="52">
                  <c:v>621.25709449999999</c:v>
                </c:pt>
                <c:pt idx="53">
                  <c:v>619.53416406250005</c:v>
                </c:pt>
                <c:pt idx="54">
                  <c:v>617.67100800000003</c:v>
                </c:pt>
                <c:pt idx="55">
                  <c:v>615.66784493750004</c:v>
                </c:pt>
                <c:pt idx="56">
                  <c:v>613.52489349999996</c:v>
                </c:pt>
                <c:pt idx="57">
                  <c:v>611.24237231249992</c:v>
                </c:pt>
                <c:pt idx="58">
                  <c:v>608.82050000000004</c:v>
                </c:pt>
                <c:pt idx="59">
                  <c:v>606.25949518750008</c:v>
                </c:pt>
                <c:pt idx="60">
                  <c:v>603.55957649999993</c:v>
                </c:pt>
                <c:pt idx="61">
                  <c:v>600.72096256249995</c:v>
                </c:pt>
                <c:pt idx="62">
                  <c:v>597.7438719999999</c:v>
                </c:pt>
                <c:pt idx="63">
                  <c:v>594.62852343749989</c:v>
                </c:pt>
                <c:pt idx="64">
                  <c:v>591.37513549999983</c:v>
                </c:pt>
                <c:pt idx="65">
                  <c:v>587.98392681249982</c:v>
                </c:pt>
                <c:pt idx="66">
                  <c:v>584.45511599999986</c:v>
                </c:pt>
                <c:pt idx="67">
                  <c:v>580.78892168749996</c:v>
                </c:pt>
                <c:pt idx="68">
                  <c:v>576.98556249999979</c:v>
                </c:pt>
                <c:pt idx="69">
                  <c:v>573.0452570624999</c:v>
                </c:pt>
                <c:pt idx="70">
                  <c:v>568.96822399999985</c:v>
                </c:pt>
                <c:pt idx="71">
                  <c:v>564.75468193749998</c:v>
                </c:pt>
                <c:pt idx="72">
                  <c:v>560.40484949999984</c:v>
                </c:pt>
                <c:pt idx="73">
                  <c:v>555.91894531249989</c:v>
                </c:pt>
                <c:pt idx="74">
                  <c:v>551.29718799999978</c:v>
                </c:pt>
                <c:pt idx="75">
                  <c:v>546.53979618749963</c:v>
                </c:pt>
                <c:pt idx="76">
                  <c:v>541.64698849999991</c:v>
                </c:pt>
                <c:pt idx="77">
                  <c:v>536.61898356249969</c:v>
                </c:pt>
                <c:pt idx="78">
                  <c:v>531.4559999999999</c:v>
                </c:pt>
                <c:pt idx="79">
                  <c:v>526.15825643749986</c:v>
                </c:pt>
                <c:pt idx="80">
                  <c:v>520.7259714999999</c:v>
                </c:pt>
                <c:pt idx="81">
                  <c:v>515.15936381249981</c:v>
                </c:pt>
                <c:pt idx="82">
                  <c:v>509.45865199999963</c:v>
                </c:pt>
                <c:pt idx="83">
                  <c:v>503.62405468749955</c:v>
                </c:pt>
                <c:pt idx="84">
                  <c:v>497.65579049999963</c:v>
                </c:pt>
                <c:pt idx="85">
                  <c:v>491.55407806249968</c:v>
                </c:pt>
                <c:pt idx="86">
                  <c:v>485.31913599999979</c:v>
                </c:pt>
                <c:pt idx="87">
                  <c:v>478.95118293749977</c:v>
                </c:pt>
                <c:pt idx="88">
                  <c:v>472.45043749999968</c:v>
                </c:pt>
                <c:pt idx="89">
                  <c:v>465.81711831249953</c:v>
                </c:pt>
                <c:pt idx="90">
                  <c:v>459.05144399999961</c:v>
                </c:pt>
                <c:pt idx="91">
                  <c:v>452.15363318749945</c:v>
                </c:pt>
                <c:pt idx="92">
                  <c:v>445.12390449999958</c:v>
                </c:pt>
                <c:pt idx="93">
                  <c:v>437.96247656249955</c:v>
                </c:pt>
                <c:pt idx="94">
                  <c:v>430.66956799999969</c:v>
                </c:pt>
                <c:pt idx="95">
                  <c:v>423.24539743749955</c:v>
                </c:pt>
                <c:pt idx="96">
                  <c:v>415.69018349999959</c:v>
                </c:pt>
                <c:pt idx="97">
                  <c:v>408.00414481249942</c:v>
                </c:pt>
                <c:pt idx="98">
                  <c:v>400.18749999999937</c:v>
                </c:pt>
                <c:pt idx="99">
                  <c:v>392.24046768749935</c:v>
                </c:pt>
                <c:pt idx="100">
                  <c:v>384.16326649999945</c:v>
                </c:pt>
                <c:pt idx="101">
                  <c:v>375.95611506249935</c:v>
                </c:pt>
                <c:pt idx="102">
                  <c:v>367.61923199999961</c:v>
                </c:pt>
                <c:pt idx="103">
                  <c:v>359.1528359374995</c:v>
                </c:pt>
                <c:pt idx="104">
                  <c:v>350.55714549999936</c:v>
                </c:pt>
                <c:pt idx="105">
                  <c:v>341.83237931249937</c:v>
                </c:pt>
                <c:pt idx="106">
                  <c:v>332.97875599999918</c:v>
                </c:pt>
                <c:pt idx="107">
                  <c:v>323.99649418749914</c:v>
                </c:pt>
                <c:pt idx="108">
                  <c:v>314.88581249999925</c:v>
                </c:pt>
                <c:pt idx="109">
                  <c:v>305.64692956249922</c:v>
                </c:pt>
                <c:pt idx="110">
                  <c:v>296.28006399999941</c:v>
                </c:pt>
                <c:pt idx="111">
                  <c:v>286.78543443749936</c:v>
                </c:pt>
                <c:pt idx="112">
                  <c:v>277.16325949999919</c:v>
                </c:pt>
                <c:pt idx="113">
                  <c:v>267.41375781249928</c:v>
                </c:pt>
                <c:pt idx="114">
                  <c:v>257.53714799999909</c:v>
                </c:pt>
                <c:pt idx="115">
                  <c:v>247.53364868749895</c:v>
                </c:pt>
                <c:pt idx="116">
                  <c:v>237.4034784999993</c:v>
                </c:pt>
                <c:pt idx="117">
                  <c:v>227.14685606249927</c:v>
                </c:pt>
                <c:pt idx="118">
                  <c:v>216.7639999999993</c:v>
                </c:pt>
                <c:pt idx="119">
                  <c:v>206.25512893749917</c:v>
                </c:pt>
                <c:pt idx="120">
                  <c:v>195.62046149999907</c:v>
                </c:pt>
                <c:pt idx="121">
                  <c:v>184.86021631249906</c:v>
                </c:pt>
                <c:pt idx="122">
                  <c:v>173.97461199999907</c:v>
                </c:pt>
                <c:pt idx="123">
                  <c:v>162.96386718749895</c:v>
                </c:pt>
                <c:pt idx="124">
                  <c:v>151.82820049999887</c:v>
                </c:pt>
                <c:pt idx="125">
                  <c:v>140.56783056249907</c:v>
                </c:pt>
                <c:pt idx="126">
                  <c:v>129.18297599999909</c:v>
                </c:pt>
                <c:pt idx="127">
                  <c:v>117.67385543749897</c:v>
                </c:pt>
                <c:pt idx="128">
                  <c:v>106.04068749999887</c:v>
                </c:pt>
                <c:pt idx="129">
                  <c:v>94.283690812498847</c:v>
                </c:pt>
                <c:pt idx="130">
                  <c:v>82.403083999998671</c:v>
                </c:pt>
                <c:pt idx="131">
                  <c:v>70.399085687498754</c:v>
                </c:pt>
                <c:pt idx="132">
                  <c:v>58.271914499998879</c:v>
                </c:pt>
                <c:pt idx="133">
                  <c:v>46.021789062498655</c:v>
                </c:pt>
                <c:pt idx="134">
                  <c:v>33.648927999998882</c:v>
                </c:pt>
                <c:pt idx="135">
                  <c:v>21.153549937498756</c:v>
                </c:pt>
                <c:pt idx="136">
                  <c:v>8.5358734999986776</c:v>
                </c:pt>
                <c:pt idx="137">
                  <c:v>1.8610000000000002E-2</c:v>
                </c:pt>
                <c:pt idx="138">
                  <c:v>1.8599999999999998E-2</c:v>
                </c:pt>
                <c:pt idx="139">
                  <c:v>1.8589999999999999E-2</c:v>
                </c:pt>
                <c:pt idx="140">
                  <c:v>1.8579999999999999E-2</c:v>
                </c:pt>
                <c:pt idx="141">
                  <c:v>1.857E-2</c:v>
                </c:pt>
                <c:pt idx="142">
                  <c:v>1.856E-2</c:v>
                </c:pt>
                <c:pt idx="143">
                  <c:v>1.8550000000000001E-2</c:v>
                </c:pt>
                <c:pt idx="144">
                  <c:v>1.8539999999999997E-2</c:v>
                </c:pt>
                <c:pt idx="145">
                  <c:v>1.8530000000000001E-2</c:v>
                </c:pt>
                <c:pt idx="146">
                  <c:v>1.8519999999999998E-2</c:v>
                </c:pt>
                <c:pt idx="147">
                  <c:v>1.8509999999999999E-2</c:v>
                </c:pt>
                <c:pt idx="148">
                  <c:v>1.8499999999999999E-2</c:v>
                </c:pt>
                <c:pt idx="149">
                  <c:v>1.8489999999999999E-2</c:v>
                </c:pt>
                <c:pt idx="150">
                  <c:v>1.848E-2</c:v>
                </c:pt>
                <c:pt idx="151">
                  <c:v>1.847E-2</c:v>
                </c:pt>
                <c:pt idx="152">
                  <c:v>1.8460000000000001E-2</c:v>
                </c:pt>
                <c:pt idx="153">
                  <c:v>1.8449999999999998E-2</c:v>
                </c:pt>
                <c:pt idx="154">
                  <c:v>1.8439999999999998E-2</c:v>
                </c:pt>
                <c:pt idx="155">
                  <c:v>1.8429999999999998E-2</c:v>
                </c:pt>
                <c:pt idx="156">
                  <c:v>1.8419999999999999E-2</c:v>
                </c:pt>
                <c:pt idx="157">
                  <c:v>1.8409999999999999E-2</c:v>
                </c:pt>
                <c:pt idx="158">
                  <c:v>1.84E-2</c:v>
                </c:pt>
                <c:pt idx="159">
                  <c:v>1.839E-2</c:v>
                </c:pt>
                <c:pt idx="160">
                  <c:v>1.8380000000000001E-2</c:v>
                </c:pt>
                <c:pt idx="161">
                  <c:v>1.8369999999999997E-2</c:v>
                </c:pt>
                <c:pt idx="162">
                  <c:v>1.8359999999999998E-2</c:v>
                </c:pt>
                <c:pt idx="163">
                  <c:v>1.8350000000000002E-2</c:v>
                </c:pt>
                <c:pt idx="164">
                  <c:v>1.8339999999999999E-2</c:v>
                </c:pt>
                <c:pt idx="165">
                  <c:v>1.8329999999999999E-2</c:v>
                </c:pt>
                <c:pt idx="166">
                  <c:v>1.8319999999999999E-2</c:v>
                </c:pt>
                <c:pt idx="167">
                  <c:v>1.831E-2</c:v>
                </c:pt>
                <c:pt idx="168">
                  <c:v>1.83E-2</c:v>
                </c:pt>
                <c:pt idx="169">
                  <c:v>1.8289999999999997E-2</c:v>
                </c:pt>
                <c:pt idx="170">
                  <c:v>1.8279999999999998E-2</c:v>
                </c:pt>
                <c:pt idx="171">
                  <c:v>1.8270000000000002E-2</c:v>
                </c:pt>
                <c:pt idx="172">
                  <c:v>1.8259999999999998E-2</c:v>
                </c:pt>
                <c:pt idx="173">
                  <c:v>1.8249999999999999E-2</c:v>
                </c:pt>
                <c:pt idx="174">
                  <c:v>1.8239999999999999E-2</c:v>
                </c:pt>
                <c:pt idx="175">
                  <c:v>1.823E-2</c:v>
                </c:pt>
                <c:pt idx="176">
                  <c:v>1.822E-2</c:v>
                </c:pt>
                <c:pt idx="177">
                  <c:v>1.8209999999999997E-2</c:v>
                </c:pt>
                <c:pt idx="178">
                  <c:v>1.8199999999999997E-2</c:v>
                </c:pt>
                <c:pt idx="179">
                  <c:v>1.8190000000000001E-2</c:v>
                </c:pt>
                <c:pt idx="180">
                  <c:v>1.8179999999999998E-2</c:v>
                </c:pt>
                <c:pt idx="181">
                  <c:v>1.8169999999999999E-2</c:v>
                </c:pt>
                <c:pt idx="182">
                  <c:v>1.8159999999999999E-2</c:v>
                </c:pt>
                <c:pt idx="183">
                  <c:v>1.8149999999999999E-2</c:v>
                </c:pt>
                <c:pt idx="184">
                  <c:v>1.814E-2</c:v>
                </c:pt>
                <c:pt idx="185">
                  <c:v>1.8129999999999997E-2</c:v>
                </c:pt>
                <c:pt idx="186">
                  <c:v>1.8119999999999997E-2</c:v>
                </c:pt>
                <c:pt idx="187">
                  <c:v>1.8110000000000001E-2</c:v>
                </c:pt>
                <c:pt idx="188">
                  <c:v>1.8099999999999998E-2</c:v>
                </c:pt>
                <c:pt idx="189">
                  <c:v>1.8089999999999998E-2</c:v>
                </c:pt>
                <c:pt idx="190">
                  <c:v>1.8079999999999999E-2</c:v>
                </c:pt>
                <c:pt idx="191">
                  <c:v>1.8069999999999999E-2</c:v>
                </c:pt>
                <c:pt idx="192">
                  <c:v>1.806E-2</c:v>
                </c:pt>
                <c:pt idx="193">
                  <c:v>1.8049999999999997E-2</c:v>
                </c:pt>
                <c:pt idx="194">
                  <c:v>1.8039999999999997E-2</c:v>
                </c:pt>
                <c:pt idx="195">
                  <c:v>1.8030000000000001E-2</c:v>
                </c:pt>
                <c:pt idx="196">
                  <c:v>1.8019999999999998E-2</c:v>
                </c:pt>
                <c:pt idx="197">
                  <c:v>1.8009999999999998E-2</c:v>
                </c:pt>
                <c:pt idx="198">
                  <c:v>1.7999999999999999E-2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0A-47B8-8595-2E14063089D3}"/>
            </c:ext>
          </c:extLst>
        </c:ser>
        <c:ser>
          <c:idx val="6"/>
          <c:order val="5"/>
          <c:tx>
            <c:strRef>
              <c:f>grazing_effect_inputs!$O$2</c:f>
              <c:strCache>
                <c:ptCount val="1"/>
                <c:pt idx="0">
                  <c:v>grzeff = 6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grazing_effect_inputs!$O$3:$O$203</c:f>
              <c:numCache>
                <c:formatCode>0.0000</c:formatCode>
                <c:ptCount val="201"/>
                <c:pt idx="0">
                  <c:v>488.46105</c:v>
                </c:pt>
                <c:pt idx="1">
                  <c:v>482.69986250000005</c:v>
                </c:pt>
                <c:pt idx="2">
                  <c:v>476.94419999999997</c:v>
                </c:pt>
                <c:pt idx="3">
                  <c:v>471.19406250000003</c:v>
                </c:pt>
                <c:pt idx="4">
                  <c:v>465.44944999999996</c:v>
                </c:pt>
                <c:pt idx="5">
                  <c:v>459.71036250000003</c:v>
                </c:pt>
                <c:pt idx="6">
                  <c:v>453.97679999999997</c:v>
                </c:pt>
                <c:pt idx="7">
                  <c:v>448.2487625</c:v>
                </c:pt>
                <c:pt idx="8">
                  <c:v>442.52625</c:v>
                </c:pt>
                <c:pt idx="9">
                  <c:v>436.80926250000005</c:v>
                </c:pt>
                <c:pt idx="10">
                  <c:v>431.09780000000006</c:v>
                </c:pt>
                <c:pt idx="11">
                  <c:v>425.39186250000006</c:v>
                </c:pt>
                <c:pt idx="12">
                  <c:v>419.69145000000003</c:v>
                </c:pt>
                <c:pt idx="13">
                  <c:v>413.99656250000004</c:v>
                </c:pt>
                <c:pt idx="14">
                  <c:v>408.30719999999997</c:v>
                </c:pt>
                <c:pt idx="15">
                  <c:v>402.62336249999998</c:v>
                </c:pt>
                <c:pt idx="16">
                  <c:v>396.94504999999992</c:v>
                </c:pt>
                <c:pt idx="17">
                  <c:v>391.27226250000001</c:v>
                </c:pt>
                <c:pt idx="18">
                  <c:v>385.60499999999996</c:v>
                </c:pt>
                <c:pt idx="19">
                  <c:v>379.9432625</c:v>
                </c:pt>
                <c:pt idx="20">
                  <c:v>374.28704999999991</c:v>
                </c:pt>
                <c:pt idx="21">
                  <c:v>368.63636249999996</c:v>
                </c:pt>
                <c:pt idx="22">
                  <c:v>362.99119999999999</c:v>
                </c:pt>
                <c:pt idx="23">
                  <c:v>357.35156249999994</c:v>
                </c:pt>
                <c:pt idx="24">
                  <c:v>351.71744999999999</c:v>
                </c:pt>
                <c:pt idx="25">
                  <c:v>346.08886249999995</c:v>
                </c:pt>
                <c:pt idx="26">
                  <c:v>340.46579999999994</c:v>
                </c:pt>
                <c:pt idx="27">
                  <c:v>334.84826249999992</c:v>
                </c:pt>
                <c:pt idx="28">
                  <c:v>329.23624999999993</c:v>
                </c:pt>
                <c:pt idx="29">
                  <c:v>323.62976249999991</c:v>
                </c:pt>
                <c:pt idx="30">
                  <c:v>318.02879999999993</c:v>
                </c:pt>
                <c:pt idx="31">
                  <c:v>312.43336249999999</c:v>
                </c:pt>
                <c:pt idx="32">
                  <c:v>306.8434499999999</c:v>
                </c:pt>
                <c:pt idx="33">
                  <c:v>301.25906249999997</c:v>
                </c:pt>
                <c:pt idx="34">
                  <c:v>295.6801999999999</c:v>
                </c:pt>
                <c:pt idx="35">
                  <c:v>290.10686249999992</c:v>
                </c:pt>
                <c:pt idx="36">
                  <c:v>284.53904999999992</c:v>
                </c:pt>
                <c:pt idx="37">
                  <c:v>278.97676249999995</c:v>
                </c:pt>
                <c:pt idx="38">
                  <c:v>273.4199999999999</c:v>
                </c:pt>
                <c:pt idx="39">
                  <c:v>267.86876249999995</c:v>
                </c:pt>
                <c:pt idx="40">
                  <c:v>262.32304999999991</c:v>
                </c:pt>
                <c:pt idx="41">
                  <c:v>256.78286249999991</c:v>
                </c:pt>
                <c:pt idx="42">
                  <c:v>251.24819999999991</c:v>
                </c:pt>
                <c:pt idx="43">
                  <c:v>245.71906249999992</c:v>
                </c:pt>
                <c:pt idx="44">
                  <c:v>240.19544999999985</c:v>
                </c:pt>
                <c:pt idx="45">
                  <c:v>234.67736249999984</c:v>
                </c:pt>
                <c:pt idx="46">
                  <c:v>229.16479999999984</c:v>
                </c:pt>
                <c:pt idx="47">
                  <c:v>223.65776249999985</c:v>
                </c:pt>
                <c:pt idx="48">
                  <c:v>218.15624999999989</c:v>
                </c:pt>
                <c:pt idx="49">
                  <c:v>212.6602624999999</c:v>
                </c:pt>
                <c:pt idx="50">
                  <c:v>207.16979999999987</c:v>
                </c:pt>
                <c:pt idx="51">
                  <c:v>201.68486249999989</c:v>
                </c:pt>
                <c:pt idx="52">
                  <c:v>196.2054499999999</c:v>
                </c:pt>
                <c:pt idx="53">
                  <c:v>190.73156249999988</c:v>
                </c:pt>
                <c:pt idx="54">
                  <c:v>185.26319999999981</c:v>
                </c:pt>
                <c:pt idx="55">
                  <c:v>179.80036249999984</c:v>
                </c:pt>
                <c:pt idx="56">
                  <c:v>174.34304999999981</c:v>
                </c:pt>
                <c:pt idx="57">
                  <c:v>168.89126249999981</c:v>
                </c:pt>
                <c:pt idx="58">
                  <c:v>163.44499999999982</c:v>
                </c:pt>
                <c:pt idx="59">
                  <c:v>158.00426249999984</c:v>
                </c:pt>
                <c:pt idx="60">
                  <c:v>152.56904999999981</c:v>
                </c:pt>
                <c:pt idx="61">
                  <c:v>147.13936249999983</c:v>
                </c:pt>
                <c:pt idx="62">
                  <c:v>141.71519999999981</c:v>
                </c:pt>
                <c:pt idx="63">
                  <c:v>136.29656249999982</c:v>
                </c:pt>
                <c:pt idx="64">
                  <c:v>130.88344999999981</c:v>
                </c:pt>
                <c:pt idx="65">
                  <c:v>125.47586249999981</c:v>
                </c:pt>
                <c:pt idx="66">
                  <c:v>120.07379999999981</c:v>
                </c:pt>
                <c:pt idx="67">
                  <c:v>114.6772624999998</c:v>
                </c:pt>
                <c:pt idx="68">
                  <c:v>109.28624999999981</c:v>
                </c:pt>
                <c:pt idx="69">
                  <c:v>103.9007624999998</c:v>
                </c:pt>
                <c:pt idx="70">
                  <c:v>98.520799999999795</c:v>
                </c:pt>
                <c:pt idx="71">
                  <c:v>93.146362499999796</c:v>
                </c:pt>
                <c:pt idx="72">
                  <c:v>87.777449999999803</c:v>
                </c:pt>
                <c:pt idx="73">
                  <c:v>82.414062499999801</c:v>
                </c:pt>
                <c:pt idx="74">
                  <c:v>77.056199999999791</c:v>
                </c:pt>
                <c:pt idx="75">
                  <c:v>71.70386249999973</c:v>
                </c:pt>
                <c:pt idx="76">
                  <c:v>66.357049999999731</c:v>
                </c:pt>
                <c:pt idx="77">
                  <c:v>61.015762499999731</c:v>
                </c:pt>
                <c:pt idx="78">
                  <c:v>55.679999999999723</c:v>
                </c:pt>
                <c:pt idx="79">
                  <c:v>50.349762499999727</c:v>
                </c:pt>
                <c:pt idx="80">
                  <c:v>45.025049999999723</c:v>
                </c:pt>
                <c:pt idx="81">
                  <c:v>39.705862499999725</c:v>
                </c:pt>
                <c:pt idx="82">
                  <c:v>34.392199999999718</c:v>
                </c:pt>
                <c:pt idx="83">
                  <c:v>29.084062499999721</c:v>
                </c:pt>
                <c:pt idx="84">
                  <c:v>23.781449999999719</c:v>
                </c:pt>
                <c:pt idx="85">
                  <c:v>18.484362499999719</c:v>
                </c:pt>
                <c:pt idx="86">
                  <c:v>13.192799999999714</c:v>
                </c:pt>
                <c:pt idx="87">
                  <c:v>7.9067624999997133</c:v>
                </c:pt>
                <c:pt idx="88">
                  <c:v>2.6262499999997106</c:v>
                </c:pt>
                <c:pt idx="89">
                  <c:v>1.9089999999999999E-2</c:v>
                </c:pt>
                <c:pt idx="90">
                  <c:v>1.908E-2</c:v>
                </c:pt>
                <c:pt idx="91">
                  <c:v>1.907E-2</c:v>
                </c:pt>
                <c:pt idx="92">
                  <c:v>1.9060000000000001E-2</c:v>
                </c:pt>
                <c:pt idx="93">
                  <c:v>1.9050000000000001E-2</c:v>
                </c:pt>
                <c:pt idx="94">
                  <c:v>1.9039999999999998E-2</c:v>
                </c:pt>
                <c:pt idx="95">
                  <c:v>1.9030000000000002E-2</c:v>
                </c:pt>
                <c:pt idx="96">
                  <c:v>1.9019999999999999E-2</c:v>
                </c:pt>
                <c:pt idx="97">
                  <c:v>1.9009999999999999E-2</c:v>
                </c:pt>
                <c:pt idx="98">
                  <c:v>1.9E-2</c:v>
                </c:pt>
                <c:pt idx="99">
                  <c:v>1.899E-2</c:v>
                </c:pt>
                <c:pt idx="100">
                  <c:v>1.898E-2</c:v>
                </c:pt>
                <c:pt idx="101">
                  <c:v>1.8970000000000001E-2</c:v>
                </c:pt>
                <c:pt idx="102">
                  <c:v>1.8960000000000001E-2</c:v>
                </c:pt>
                <c:pt idx="103">
                  <c:v>1.8950000000000002E-2</c:v>
                </c:pt>
                <c:pt idx="104">
                  <c:v>1.8939999999999999E-2</c:v>
                </c:pt>
                <c:pt idx="105">
                  <c:v>1.8929999999999999E-2</c:v>
                </c:pt>
                <c:pt idx="106">
                  <c:v>1.8919999999999999E-2</c:v>
                </c:pt>
                <c:pt idx="107">
                  <c:v>1.891E-2</c:v>
                </c:pt>
                <c:pt idx="108">
                  <c:v>1.89E-2</c:v>
                </c:pt>
                <c:pt idx="109">
                  <c:v>1.8890000000000001E-2</c:v>
                </c:pt>
                <c:pt idx="110">
                  <c:v>1.8880000000000001E-2</c:v>
                </c:pt>
                <c:pt idx="111">
                  <c:v>1.8870000000000001E-2</c:v>
                </c:pt>
                <c:pt idx="112">
                  <c:v>1.8859999999999998E-2</c:v>
                </c:pt>
                <c:pt idx="113">
                  <c:v>1.8850000000000002E-2</c:v>
                </c:pt>
                <c:pt idx="114">
                  <c:v>1.8839999999999999E-2</c:v>
                </c:pt>
                <c:pt idx="115">
                  <c:v>1.883E-2</c:v>
                </c:pt>
                <c:pt idx="116">
                  <c:v>1.882E-2</c:v>
                </c:pt>
                <c:pt idx="117">
                  <c:v>1.881E-2</c:v>
                </c:pt>
                <c:pt idx="118">
                  <c:v>1.8800000000000001E-2</c:v>
                </c:pt>
                <c:pt idx="119">
                  <c:v>1.8790000000000001E-2</c:v>
                </c:pt>
                <c:pt idx="120">
                  <c:v>1.8779999999999998E-2</c:v>
                </c:pt>
                <c:pt idx="121">
                  <c:v>1.8770000000000002E-2</c:v>
                </c:pt>
                <c:pt idx="122">
                  <c:v>1.8759999999999999E-2</c:v>
                </c:pt>
                <c:pt idx="123">
                  <c:v>1.8749999999999999E-2</c:v>
                </c:pt>
                <c:pt idx="124">
                  <c:v>1.874E-2</c:v>
                </c:pt>
                <c:pt idx="125">
                  <c:v>1.873E-2</c:v>
                </c:pt>
                <c:pt idx="126">
                  <c:v>1.8720000000000001E-2</c:v>
                </c:pt>
                <c:pt idx="127">
                  <c:v>1.8710000000000001E-2</c:v>
                </c:pt>
                <c:pt idx="128">
                  <c:v>1.8699999999999998E-2</c:v>
                </c:pt>
                <c:pt idx="129">
                  <c:v>1.8690000000000002E-2</c:v>
                </c:pt>
                <c:pt idx="130">
                  <c:v>1.8679999999999999E-2</c:v>
                </c:pt>
                <c:pt idx="131">
                  <c:v>1.8669999999999999E-2</c:v>
                </c:pt>
                <c:pt idx="132">
                  <c:v>1.866E-2</c:v>
                </c:pt>
                <c:pt idx="133">
                  <c:v>1.865E-2</c:v>
                </c:pt>
                <c:pt idx="134">
                  <c:v>1.864E-2</c:v>
                </c:pt>
                <c:pt idx="135">
                  <c:v>1.8630000000000001E-2</c:v>
                </c:pt>
                <c:pt idx="136">
                  <c:v>1.8619999999999998E-2</c:v>
                </c:pt>
                <c:pt idx="137">
                  <c:v>1.8610000000000002E-2</c:v>
                </c:pt>
                <c:pt idx="138">
                  <c:v>1.8599999999999998E-2</c:v>
                </c:pt>
                <c:pt idx="139">
                  <c:v>1.8589999999999999E-2</c:v>
                </c:pt>
                <c:pt idx="140">
                  <c:v>1.8579999999999999E-2</c:v>
                </c:pt>
                <c:pt idx="141">
                  <c:v>1.857E-2</c:v>
                </c:pt>
                <c:pt idx="142">
                  <c:v>1.856E-2</c:v>
                </c:pt>
                <c:pt idx="143">
                  <c:v>1.8550000000000001E-2</c:v>
                </c:pt>
                <c:pt idx="144">
                  <c:v>1.8539999999999997E-2</c:v>
                </c:pt>
                <c:pt idx="145">
                  <c:v>1.8530000000000001E-2</c:v>
                </c:pt>
                <c:pt idx="146">
                  <c:v>1.8519999999999998E-2</c:v>
                </c:pt>
                <c:pt idx="147">
                  <c:v>1.8509999999999999E-2</c:v>
                </c:pt>
                <c:pt idx="148">
                  <c:v>1.8499999999999999E-2</c:v>
                </c:pt>
                <c:pt idx="149">
                  <c:v>1.8489999999999999E-2</c:v>
                </c:pt>
                <c:pt idx="150">
                  <c:v>1.848E-2</c:v>
                </c:pt>
                <c:pt idx="151">
                  <c:v>1.847E-2</c:v>
                </c:pt>
                <c:pt idx="152">
                  <c:v>1.8460000000000001E-2</c:v>
                </c:pt>
                <c:pt idx="153">
                  <c:v>1.8449999999999998E-2</c:v>
                </c:pt>
                <c:pt idx="154">
                  <c:v>1.8439999999999998E-2</c:v>
                </c:pt>
                <c:pt idx="155">
                  <c:v>1.8429999999999998E-2</c:v>
                </c:pt>
                <c:pt idx="156">
                  <c:v>1.8419999999999999E-2</c:v>
                </c:pt>
                <c:pt idx="157">
                  <c:v>1.8409999999999999E-2</c:v>
                </c:pt>
                <c:pt idx="158">
                  <c:v>1.84E-2</c:v>
                </c:pt>
                <c:pt idx="159">
                  <c:v>1.839E-2</c:v>
                </c:pt>
                <c:pt idx="160">
                  <c:v>1.8380000000000001E-2</c:v>
                </c:pt>
                <c:pt idx="161">
                  <c:v>1.8369999999999997E-2</c:v>
                </c:pt>
                <c:pt idx="162">
                  <c:v>1.8359999999999998E-2</c:v>
                </c:pt>
                <c:pt idx="163">
                  <c:v>1.8350000000000002E-2</c:v>
                </c:pt>
                <c:pt idx="164">
                  <c:v>1.8339999999999999E-2</c:v>
                </c:pt>
                <c:pt idx="165">
                  <c:v>1.8329999999999999E-2</c:v>
                </c:pt>
                <c:pt idx="166">
                  <c:v>1.8319999999999999E-2</c:v>
                </c:pt>
                <c:pt idx="167">
                  <c:v>1.831E-2</c:v>
                </c:pt>
                <c:pt idx="168">
                  <c:v>1.83E-2</c:v>
                </c:pt>
                <c:pt idx="169">
                  <c:v>1.8289999999999997E-2</c:v>
                </c:pt>
                <c:pt idx="170">
                  <c:v>1.8279999999999998E-2</c:v>
                </c:pt>
                <c:pt idx="171">
                  <c:v>1.8270000000000002E-2</c:v>
                </c:pt>
                <c:pt idx="172">
                  <c:v>1.8259999999999998E-2</c:v>
                </c:pt>
                <c:pt idx="173">
                  <c:v>1.8249999999999999E-2</c:v>
                </c:pt>
                <c:pt idx="174">
                  <c:v>1.8239999999999999E-2</c:v>
                </c:pt>
                <c:pt idx="175">
                  <c:v>1.823E-2</c:v>
                </c:pt>
                <c:pt idx="176">
                  <c:v>1.822E-2</c:v>
                </c:pt>
                <c:pt idx="177">
                  <c:v>1.8209999999999997E-2</c:v>
                </c:pt>
                <c:pt idx="178">
                  <c:v>1.8199999999999997E-2</c:v>
                </c:pt>
                <c:pt idx="179">
                  <c:v>1.8190000000000001E-2</c:v>
                </c:pt>
                <c:pt idx="180">
                  <c:v>1.8179999999999998E-2</c:v>
                </c:pt>
                <c:pt idx="181">
                  <c:v>1.8169999999999999E-2</c:v>
                </c:pt>
                <c:pt idx="182">
                  <c:v>1.8159999999999999E-2</c:v>
                </c:pt>
                <c:pt idx="183">
                  <c:v>1.8149999999999999E-2</c:v>
                </c:pt>
                <c:pt idx="184">
                  <c:v>1.814E-2</c:v>
                </c:pt>
                <c:pt idx="185">
                  <c:v>1.8129999999999997E-2</c:v>
                </c:pt>
                <c:pt idx="186">
                  <c:v>1.8119999999999997E-2</c:v>
                </c:pt>
                <c:pt idx="187">
                  <c:v>1.8110000000000001E-2</c:v>
                </c:pt>
                <c:pt idx="188">
                  <c:v>1.8099999999999998E-2</c:v>
                </c:pt>
                <c:pt idx="189">
                  <c:v>1.8089999999999998E-2</c:v>
                </c:pt>
                <c:pt idx="190">
                  <c:v>1.8079999999999999E-2</c:v>
                </c:pt>
                <c:pt idx="191">
                  <c:v>1.8069999999999999E-2</c:v>
                </c:pt>
                <c:pt idx="192">
                  <c:v>1.806E-2</c:v>
                </c:pt>
                <c:pt idx="193">
                  <c:v>1.8049999999999997E-2</c:v>
                </c:pt>
                <c:pt idx="194">
                  <c:v>1.8039999999999997E-2</c:v>
                </c:pt>
                <c:pt idx="195">
                  <c:v>1.8030000000000001E-2</c:v>
                </c:pt>
                <c:pt idx="196">
                  <c:v>1.8019999999999998E-2</c:v>
                </c:pt>
                <c:pt idx="197">
                  <c:v>1.8009999999999998E-2</c:v>
                </c:pt>
                <c:pt idx="198">
                  <c:v>1.7999999999999999E-2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0A-47B8-8595-2E1406308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78464"/>
        <c:axId val="89879040"/>
      </c:scatterChart>
      <c:valAx>
        <c:axId val="89878464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Grazing intensity (flgrem)</a:t>
                </a:r>
              </a:p>
            </c:rich>
          </c:tx>
          <c:layout>
            <c:manualLayout>
              <c:xMode val="edge"/>
              <c:yMode val="edge"/>
              <c:x val="0.298781080850405"/>
              <c:y val="0.87417218543046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879040"/>
        <c:crosses val="autoZero"/>
        <c:crossBetween val="midCat"/>
      </c:valAx>
      <c:valAx>
        <c:axId val="89879040"/>
        <c:scaling>
          <c:orientation val="minMax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Belowground production output (g/m2)</a:t>
                </a:r>
              </a:p>
            </c:rich>
          </c:tx>
          <c:layout>
            <c:manualLayout>
              <c:xMode val="edge"/>
              <c:yMode val="edge"/>
              <c:x val="3.2520389752425036E-2"/>
              <c:y val="0.231788079470198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87846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081459765346652"/>
          <c:y val="0.28807947019867547"/>
          <c:w val="0.18292719235739083"/>
          <c:h val="0.4205298013245032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 of grazing on root/shoot ratio</a:t>
            </a:r>
          </a:p>
        </c:rich>
      </c:tx>
      <c:layout>
        <c:manualLayout>
          <c:xMode val="edge"/>
          <c:yMode val="edge"/>
          <c:x val="0.2283466761759852"/>
          <c:y val="3.63037473692352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60644301185236"/>
          <c:y val="0.22112282488534216"/>
          <c:w val="0.51968553888327662"/>
          <c:h val="0.55115689187839023"/>
        </c:manualLayout>
      </c:layout>
      <c:scatterChart>
        <c:scatterStyle val="lineMarker"/>
        <c:varyColors val="0"/>
        <c:ser>
          <c:idx val="0"/>
          <c:order val="0"/>
          <c:tx>
            <c:strRef>
              <c:f>grazing_effect_inputs!$S$2</c:f>
              <c:strCache>
                <c:ptCount val="1"/>
                <c:pt idx="0">
                  <c:v>grzeff = 2 or 3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grazing_effect_inputs!$S$3:$S$203</c:f>
              <c:numCache>
                <c:formatCode>0.00000</c:formatCode>
                <c:ptCount val="201"/>
                <c:pt idx="0">
                  <c:v>0.52932199999999996</c:v>
                </c:pt>
                <c:pt idx="1">
                  <c:v>0.54309949999999996</c:v>
                </c:pt>
                <c:pt idx="2">
                  <c:v>0.55628799999999989</c:v>
                </c:pt>
                <c:pt idx="3">
                  <c:v>0.56888749999999999</c:v>
                </c:pt>
                <c:pt idx="4">
                  <c:v>0.58089800000000003</c:v>
                </c:pt>
                <c:pt idx="5">
                  <c:v>0.5923195</c:v>
                </c:pt>
                <c:pt idx="6">
                  <c:v>0.60315200000000002</c:v>
                </c:pt>
                <c:pt idx="7">
                  <c:v>0.61339549999999998</c:v>
                </c:pt>
                <c:pt idx="8">
                  <c:v>0.62304999999999999</c:v>
                </c:pt>
                <c:pt idx="9">
                  <c:v>0.63211549999999994</c:v>
                </c:pt>
                <c:pt idx="10">
                  <c:v>0.64059199999999994</c:v>
                </c:pt>
                <c:pt idx="11">
                  <c:v>0.64847949999999999</c:v>
                </c:pt>
                <c:pt idx="12">
                  <c:v>0.65577800000000008</c:v>
                </c:pt>
                <c:pt idx="13">
                  <c:v>0.66248750000000001</c:v>
                </c:pt>
                <c:pt idx="14">
                  <c:v>0.66860799999999998</c:v>
                </c:pt>
                <c:pt idx="15">
                  <c:v>0.6741395</c:v>
                </c:pt>
                <c:pt idx="16">
                  <c:v>0.67908199999999996</c:v>
                </c:pt>
                <c:pt idx="17">
                  <c:v>0.68343549999999986</c:v>
                </c:pt>
                <c:pt idx="18">
                  <c:v>0.68720000000000003</c:v>
                </c:pt>
                <c:pt idx="19">
                  <c:v>0.69037550000000003</c:v>
                </c:pt>
                <c:pt idx="20">
                  <c:v>0.69296200000000008</c:v>
                </c:pt>
                <c:pt idx="21">
                  <c:v>0.69495950000000006</c:v>
                </c:pt>
                <c:pt idx="22">
                  <c:v>0.69636799999999999</c:v>
                </c:pt>
                <c:pt idx="23">
                  <c:v>0.69718750000000007</c:v>
                </c:pt>
                <c:pt idx="24">
                  <c:v>0.69741799999999998</c:v>
                </c:pt>
                <c:pt idx="25">
                  <c:v>0.69705949999999994</c:v>
                </c:pt>
                <c:pt idx="26">
                  <c:v>0.69611199999999995</c:v>
                </c:pt>
                <c:pt idx="27">
                  <c:v>0.6945754999999999</c:v>
                </c:pt>
                <c:pt idx="28">
                  <c:v>0.69245000000000001</c:v>
                </c:pt>
                <c:pt idx="29">
                  <c:v>0.68973549999999983</c:v>
                </c:pt>
                <c:pt idx="30">
                  <c:v>0.68643199999999993</c:v>
                </c:pt>
                <c:pt idx="31">
                  <c:v>0.68253949999999997</c:v>
                </c:pt>
                <c:pt idx="32">
                  <c:v>0.67805799999999994</c:v>
                </c:pt>
                <c:pt idx="33">
                  <c:v>0.67298749999999985</c:v>
                </c:pt>
                <c:pt idx="34">
                  <c:v>0.66732799999999992</c:v>
                </c:pt>
                <c:pt idx="35">
                  <c:v>0.66107950000000004</c:v>
                </c:pt>
                <c:pt idx="36">
                  <c:v>0.65424199999999999</c:v>
                </c:pt>
                <c:pt idx="37">
                  <c:v>0.64681549999999999</c:v>
                </c:pt>
                <c:pt idx="38">
                  <c:v>0.63879999999999992</c:v>
                </c:pt>
                <c:pt idx="39">
                  <c:v>0.63019549999999991</c:v>
                </c:pt>
                <c:pt idx="40">
                  <c:v>0.62100199999999983</c:v>
                </c:pt>
                <c:pt idx="41">
                  <c:v>0.6112194999999998</c:v>
                </c:pt>
                <c:pt idx="42">
                  <c:v>0.60084799999999972</c:v>
                </c:pt>
                <c:pt idx="43">
                  <c:v>0.58988749999999968</c:v>
                </c:pt>
                <c:pt idx="44">
                  <c:v>0.57833799999999957</c:v>
                </c:pt>
                <c:pt idx="45">
                  <c:v>0.56619949999999952</c:v>
                </c:pt>
                <c:pt idx="46">
                  <c:v>0.55347199999999952</c:v>
                </c:pt>
                <c:pt idx="47">
                  <c:v>0.54015549999999968</c:v>
                </c:pt>
                <c:pt idx="48">
                  <c:v>0.52624999999999955</c:v>
                </c:pt>
                <c:pt idx="49">
                  <c:v>0.51175549999999959</c:v>
                </c:pt>
                <c:pt idx="50">
                  <c:v>0.49667199999999961</c:v>
                </c:pt>
                <c:pt idx="51">
                  <c:v>0.48099949999999958</c:v>
                </c:pt>
                <c:pt idx="52">
                  <c:v>0.46473799999999954</c:v>
                </c:pt>
                <c:pt idx="53">
                  <c:v>0.44788749999999955</c:v>
                </c:pt>
                <c:pt idx="54">
                  <c:v>0.43044799999999966</c:v>
                </c:pt>
                <c:pt idx="55">
                  <c:v>0.41241949999999972</c:v>
                </c:pt>
                <c:pt idx="56">
                  <c:v>0.39380199999999943</c:v>
                </c:pt>
                <c:pt idx="57">
                  <c:v>0.37459549999999942</c:v>
                </c:pt>
                <c:pt idx="58">
                  <c:v>0.35479999999999934</c:v>
                </c:pt>
                <c:pt idx="59">
                  <c:v>0.33441549999999931</c:v>
                </c:pt>
                <c:pt idx="60">
                  <c:v>0.31344199999999933</c:v>
                </c:pt>
                <c:pt idx="61">
                  <c:v>0.29187949999999918</c:v>
                </c:pt>
                <c:pt idx="62">
                  <c:v>0.26972799999999908</c:v>
                </c:pt>
                <c:pt idx="63">
                  <c:v>0.24698749999999903</c:v>
                </c:pt>
                <c:pt idx="64">
                  <c:v>0.22365799999999902</c:v>
                </c:pt>
                <c:pt idx="65">
                  <c:v>0.19973949999999907</c:v>
                </c:pt>
                <c:pt idx="66">
                  <c:v>0.17523199999999917</c:v>
                </c:pt>
                <c:pt idx="67">
                  <c:v>0.15013549999999909</c:v>
                </c:pt>
                <c:pt idx="68">
                  <c:v>0.12444999999999905</c:v>
                </c:pt>
                <c:pt idx="69">
                  <c:v>9.8175499999999083E-2</c:v>
                </c:pt>
                <c:pt idx="70">
                  <c:v>7.131199999999871E-2</c:v>
                </c:pt>
                <c:pt idx="71">
                  <c:v>4.385949999999883E-2</c:v>
                </c:pt>
                <c:pt idx="72">
                  <c:v>1.5817999999998777E-2</c:v>
                </c:pt>
                <c:pt idx="73">
                  <c:v>0.01</c:v>
                </c:pt>
                <c:pt idx="74">
                  <c:v>0.01</c:v>
                </c:pt>
                <c:pt idx="75">
                  <c:v>0.01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0.01</c:v>
                </c:pt>
                <c:pt idx="80">
                  <c:v>0.01</c:v>
                </c:pt>
                <c:pt idx="81">
                  <c:v>0.01</c:v>
                </c:pt>
                <c:pt idx="82">
                  <c:v>0.01</c:v>
                </c:pt>
                <c:pt idx="83">
                  <c:v>0.01</c:v>
                </c:pt>
                <c:pt idx="84">
                  <c:v>0.01</c:v>
                </c:pt>
                <c:pt idx="85">
                  <c:v>0.01</c:v>
                </c:pt>
                <c:pt idx="86">
                  <c:v>0.01</c:v>
                </c:pt>
                <c:pt idx="87">
                  <c:v>0.01</c:v>
                </c:pt>
                <c:pt idx="88">
                  <c:v>0.01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1.0000000000000002E-2</c:v>
                </c:pt>
                <c:pt idx="100">
                  <c:v>0.01</c:v>
                </c:pt>
                <c:pt idx="101">
                  <c:v>0.01</c:v>
                </c:pt>
                <c:pt idx="102">
                  <c:v>0.01</c:v>
                </c:pt>
                <c:pt idx="103">
                  <c:v>0.01</c:v>
                </c:pt>
                <c:pt idx="104">
                  <c:v>0.01</c:v>
                </c:pt>
                <c:pt idx="105">
                  <c:v>0.01</c:v>
                </c:pt>
                <c:pt idx="106">
                  <c:v>0.01</c:v>
                </c:pt>
                <c:pt idx="107">
                  <c:v>0.01</c:v>
                </c:pt>
                <c:pt idx="108">
                  <c:v>0.01</c:v>
                </c:pt>
                <c:pt idx="109">
                  <c:v>0.01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0.01</c:v>
                </c:pt>
                <c:pt idx="114">
                  <c:v>0.01</c:v>
                </c:pt>
                <c:pt idx="115">
                  <c:v>0.01</c:v>
                </c:pt>
                <c:pt idx="116">
                  <c:v>0.01</c:v>
                </c:pt>
                <c:pt idx="117">
                  <c:v>0.01</c:v>
                </c:pt>
                <c:pt idx="118">
                  <c:v>0.01</c:v>
                </c:pt>
                <c:pt idx="119">
                  <c:v>0.01</c:v>
                </c:pt>
                <c:pt idx="120">
                  <c:v>0.01</c:v>
                </c:pt>
                <c:pt idx="121">
                  <c:v>0.01</c:v>
                </c:pt>
                <c:pt idx="122">
                  <c:v>0.01</c:v>
                </c:pt>
                <c:pt idx="123">
                  <c:v>0.01</c:v>
                </c:pt>
                <c:pt idx="124">
                  <c:v>0.01</c:v>
                </c:pt>
                <c:pt idx="125">
                  <c:v>0.01</c:v>
                </c:pt>
                <c:pt idx="126">
                  <c:v>0.01</c:v>
                </c:pt>
                <c:pt idx="127">
                  <c:v>0.01</c:v>
                </c:pt>
                <c:pt idx="128">
                  <c:v>0.01</c:v>
                </c:pt>
                <c:pt idx="129">
                  <c:v>0.01</c:v>
                </c:pt>
                <c:pt idx="130">
                  <c:v>0.01</c:v>
                </c:pt>
                <c:pt idx="131">
                  <c:v>0.01</c:v>
                </c:pt>
                <c:pt idx="132">
                  <c:v>0.01</c:v>
                </c:pt>
                <c:pt idx="133">
                  <c:v>0.01</c:v>
                </c:pt>
                <c:pt idx="134">
                  <c:v>0.01</c:v>
                </c:pt>
                <c:pt idx="135">
                  <c:v>0.01</c:v>
                </c:pt>
                <c:pt idx="136">
                  <c:v>0.01</c:v>
                </c:pt>
                <c:pt idx="137">
                  <c:v>0.01</c:v>
                </c:pt>
                <c:pt idx="138">
                  <c:v>0.01</c:v>
                </c:pt>
                <c:pt idx="139">
                  <c:v>0.01</c:v>
                </c:pt>
                <c:pt idx="140">
                  <c:v>0.01</c:v>
                </c:pt>
                <c:pt idx="141">
                  <c:v>0.01</c:v>
                </c:pt>
                <c:pt idx="142">
                  <c:v>0.01</c:v>
                </c:pt>
                <c:pt idx="143">
                  <c:v>0.01</c:v>
                </c:pt>
                <c:pt idx="144">
                  <c:v>0.01</c:v>
                </c:pt>
                <c:pt idx="145">
                  <c:v>0.01</c:v>
                </c:pt>
                <c:pt idx="146">
                  <c:v>0.01</c:v>
                </c:pt>
                <c:pt idx="147">
                  <c:v>0.01</c:v>
                </c:pt>
                <c:pt idx="148">
                  <c:v>0.01</c:v>
                </c:pt>
                <c:pt idx="149">
                  <c:v>0.01</c:v>
                </c:pt>
                <c:pt idx="150">
                  <c:v>0.01</c:v>
                </c:pt>
                <c:pt idx="151">
                  <c:v>0.01</c:v>
                </c:pt>
                <c:pt idx="152">
                  <c:v>0.01</c:v>
                </c:pt>
                <c:pt idx="153">
                  <c:v>0.01</c:v>
                </c:pt>
                <c:pt idx="154">
                  <c:v>0.01</c:v>
                </c:pt>
                <c:pt idx="155">
                  <c:v>0.01</c:v>
                </c:pt>
                <c:pt idx="156">
                  <c:v>0.01</c:v>
                </c:pt>
                <c:pt idx="157">
                  <c:v>0.01</c:v>
                </c:pt>
                <c:pt idx="158">
                  <c:v>0.01</c:v>
                </c:pt>
                <c:pt idx="159">
                  <c:v>0.01</c:v>
                </c:pt>
                <c:pt idx="160">
                  <c:v>0.01</c:v>
                </c:pt>
                <c:pt idx="161">
                  <c:v>0.01</c:v>
                </c:pt>
                <c:pt idx="162">
                  <c:v>0.01</c:v>
                </c:pt>
                <c:pt idx="163">
                  <c:v>0.01</c:v>
                </c:pt>
                <c:pt idx="164">
                  <c:v>0.01</c:v>
                </c:pt>
                <c:pt idx="165">
                  <c:v>0.01</c:v>
                </c:pt>
                <c:pt idx="166">
                  <c:v>0.01</c:v>
                </c:pt>
                <c:pt idx="167">
                  <c:v>0.01</c:v>
                </c:pt>
                <c:pt idx="168">
                  <c:v>0.01</c:v>
                </c:pt>
                <c:pt idx="169">
                  <c:v>0.01</c:v>
                </c:pt>
                <c:pt idx="170">
                  <c:v>0.01</c:v>
                </c:pt>
                <c:pt idx="171">
                  <c:v>0.01</c:v>
                </c:pt>
                <c:pt idx="172">
                  <c:v>0.01</c:v>
                </c:pt>
                <c:pt idx="173">
                  <c:v>0.01</c:v>
                </c:pt>
                <c:pt idx="174">
                  <c:v>0.01</c:v>
                </c:pt>
                <c:pt idx="175">
                  <c:v>0.01</c:v>
                </c:pt>
                <c:pt idx="176">
                  <c:v>0.01</c:v>
                </c:pt>
                <c:pt idx="177">
                  <c:v>0.01</c:v>
                </c:pt>
                <c:pt idx="178">
                  <c:v>0.01</c:v>
                </c:pt>
                <c:pt idx="179">
                  <c:v>0.01</c:v>
                </c:pt>
                <c:pt idx="180">
                  <c:v>0.01</c:v>
                </c:pt>
                <c:pt idx="181">
                  <c:v>0.01</c:v>
                </c:pt>
                <c:pt idx="182">
                  <c:v>0.01</c:v>
                </c:pt>
                <c:pt idx="183">
                  <c:v>0.01</c:v>
                </c:pt>
                <c:pt idx="184">
                  <c:v>0.01</c:v>
                </c:pt>
                <c:pt idx="185">
                  <c:v>0.01</c:v>
                </c:pt>
                <c:pt idx="186">
                  <c:v>0.01</c:v>
                </c:pt>
                <c:pt idx="187">
                  <c:v>0.01</c:v>
                </c:pt>
                <c:pt idx="188">
                  <c:v>0.01</c:v>
                </c:pt>
                <c:pt idx="189">
                  <c:v>0.01</c:v>
                </c:pt>
                <c:pt idx="190">
                  <c:v>0.01</c:v>
                </c:pt>
                <c:pt idx="191">
                  <c:v>0.01</c:v>
                </c:pt>
                <c:pt idx="192">
                  <c:v>0.01</c:v>
                </c:pt>
                <c:pt idx="193">
                  <c:v>0.01</c:v>
                </c:pt>
                <c:pt idx="194">
                  <c:v>0.01</c:v>
                </c:pt>
                <c:pt idx="195">
                  <c:v>0.01</c:v>
                </c:pt>
                <c:pt idx="196">
                  <c:v>0.01</c:v>
                </c:pt>
                <c:pt idx="197">
                  <c:v>0.01</c:v>
                </c:pt>
                <c:pt idx="198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BB-4D49-B7EF-32225001E9BD}"/>
            </c:ext>
          </c:extLst>
        </c:ser>
        <c:ser>
          <c:idx val="1"/>
          <c:order val="1"/>
          <c:tx>
            <c:strRef>
              <c:f>grazing_effect_inputs!$U$2</c:f>
              <c:strCache>
                <c:ptCount val="1"/>
                <c:pt idx="0">
                  <c:v>grzeff = 4, 5, or 6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grazing_effect_inputs!$E$3:$E$203</c:f>
              <c:numCache>
                <c:formatCode>0.0000</c:formatCode>
                <c:ptCount val="201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3.0000000000000002E-2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4.9999999999999996E-2</c:v>
                </c:pt>
                <c:pt idx="9">
                  <c:v>5.4999999999999993E-2</c:v>
                </c:pt>
                <c:pt idx="10">
                  <c:v>5.9999999999999991E-2</c:v>
                </c:pt>
                <c:pt idx="11">
                  <c:v>6.4999999999999988E-2</c:v>
                </c:pt>
                <c:pt idx="12">
                  <c:v>6.9999999999999993E-2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9.0000000000000011E-2</c:v>
                </c:pt>
                <c:pt idx="17">
                  <c:v>9.5000000000000015E-2</c:v>
                </c:pt>
                <c:pt idx="18">
                  <c:v>0.10000000000000002</c:v>
                </c:pt>
                <c:pt idx="19">
                  <c:v>0.10500000000000002</c:v>
                </c:pt>
                <c:pt idx="20">
                  <c:v>0.11000000000000003</c:v>
                </c:pt>
                <c:pt idx="21">
                  <c:v>0.11500000000000003</c:v>
                </c:pt>
                <c:pt idx="22">
                  <c:v>0.12000000000000004</c:v>
                </c:pt>
                <c:pt idx="23">
                  <c:v>0.12500000000000003</c:v>
                </c:pt>
                <c:pt idx="24">
                  <c:v>0.13000000000000003</c:v>
                </c:pt>
                <c:pt idx="25">
                  <c:v>0.13500000000000004</c:v>
                </c:pt>
                <c:pt idx="26">
                  <c:v>0.14000000000000004</c:v>
                </c:pt>
                <c:pt idx="27">
                  <c:v>0.14500000000000005</c:v>
                </c:pt>
                <c:pt idx="28">
                  <c:v>0.15000000000000005</c:v>
                </c:pt>
                <c:pt idx="29">
                  <c:v>0.15500000000000005</c:v>
                </c:pt>
                <c:pt idx="30">
                  <c:v>0.16000000000000006</c:v>
                </c:pt>
                <c:pt idx="31">
                  <c:v>0.16500000000000006</c:v>
                </c:pt>
                <c:pt idx="32">
                  <c:v>0.17000000000000007</c:v>
                </c:pt>
                <c:pt idx="33">
                  <c:v>0.17500000000000007</c:v>
                </c:pt>
                <c:pt idx="34">
                  <c:v>0.18000000000000008</c:v>
                </c:pt>
                <c:pt idx="35">
                  <c:v>0.18500000000000008</c:v>
                </c:pt>
                <c:pt idx="36">
                  <c:v>0.19000000000000009</c:v>
                </c:pt>
                <c:pt idx="37">
                  <c:v>0.19500000000000009</c:v>
                </c:pt>
                <c:pt idx="38">
                  <c:v>0.20000000000000009</c:v>
                </c:pt>
                <c:pt idx="39">
                  <c:v>0.2050000000000001</c:v>
                </c:pt>
                <c:pt idx="40">
                  <c:v>0.2100000000000001</c:v>
                </c:pt>
                <c:pt idx="41">
                  <c:v>0.21500000000000011</c:v>
                </c:pt>
                <c:pt idx="42">
                  <c:v>0.22000000000000011</c:v>
                </c:pt>
                <c:pt idx="43">
                  <c:v>0.22500000000000012</c:v>
                </c:pt>
                <c:pt idx="44">
                  <c:v>0.23000000000000012</c:v>
                </c:pt>
                <c:pt idx="45">
                  <c:v>0.23500000000000013</c:v>
                </c:pt>
                <c:pt idx="46">
                  <c:v>0.24000000000000013</c:v>
                </c:pt>
                <c:pt idx="47">
                  <c:v>0.24500000000000013</c:v>
                </c:pt>
                <c:pt idx="48">
                  <c:v>0.25000000000000011</c:v>
                </c:pt>
                <c:pt idx="49">
                  <c:v>0.25500000000000012</c:v>
                </c:pt>
                <c:pt idx="50">
                  <c:v>0.26000000000000012</c:v>
                </c:pt>
                <c:pt idx="51">
                  <c:v>0.26500000000000012</c:v>
                </c:pt>
                <c:pt idx="52">
                  <c:v>0.27000000000000013</c:v>
                </c:pt>
                <c:pt idx="53">
                  <c:v>0.27500000000000013</c:v>
                </c:pt>
                <c:pt idx="54">
                  <c:v>0.28000000000000014</c:v>
                </c:pt>
                <c:pt idx="55">
                  <c:v>0.28500000000000014</c:v>
                </c:pt>
                <c:pt idx="56">
                  <c:v>0.29000000000000015</c:v>
                </c:pt>
                <c:pt idx="57">
                  <c:v>0.29500000000000015</c:v>
                </c:pt>
                <c:pt idx="58">
                  <c:v>0.30000000000000016</c:v>
                </c:pt>
                <c:pt idx="59">
                  <c:v>0.30500000000000016</c:v>
                </c:pt>
                <c:pt idx="60">
                  <c:v>0.31000000000000016</c:v>
                </c:pt>
                <c:pt idx="61">
                  <c:v>0.31500000000000017</c:v>
                </c:pt>
                <c:pt idx="62">
                  <c:v>0.32000000000000017</c:v>
                </c:pt>
                <c:pt idx="63">
                  <c:v>0.32500000000000018</c:v>
                </c:pt>
                <c:pt idx="64">
                  <c:v>0.33000000000000018</c:v>
                </c:pt>
                <c:pt idx="65">
                  <c:v>0.33500000000000019</c:v>
                </c:pt>
                <c:pt idx="66">
                  <c:v>0.34000000000000019</c:v>
                </c:pt>
                <c:pt idx="67">
                  <c:v>0.3450000000000002</c:v>
                </c:pt>
                <c:pt idx="68">
                  <c:v>0.3500000000000002</c:v>
                </c:pt>
                <c:pt idx="69">
                  <c:v>0.3550000000000002</c:v>
                </c:pt>
                <c:pt idx="70">
                  <c:v>0.36000000000000021</c:v>
                </c:pt>
                <c:pt idx="71">
                  <c:v>0.36500000000000021</c:v>
                </c:pt>
                <c:pt idx="72">
                  <c:v>0.37000000000000022</c:v>
                </c:pt>
                <c:pt idx="73">
                  <c:v>0.37500000000000022</c:v>
                </c:pt>
                <c:pt idx="74">
                  <c:v>0.38000000000000023</c:v>
                </c:pt>
                <c:pt idx="75">
                  <c:v>0.38500000000000023</c:v>
                </c:pt>
                <c:pt idx="76">
                  <c:v>0.39000000000000024</c:v>
                </c:pt>
                <c:pt idx="77">
                  <c:v>0.39500000000000024</c:v>
                </c:pt>
                <c:pt idx="78">
                  <c:v>0.40000000000000024</c:v>
                </c:pt>
                <c:pt idx="79">
                  <c:v>0.40500000000000025</c:v>
                </c:pt>
                <c:pt idx="80">
                  <c:v>0.41000000000000025</c:v>
                </c:pt>
                <c:pt idx="81">
                  <c:v>0.41500000000000026</c:v>
                </c:pt>
                <c:pt idx="82">
                  <c:v>0.42000000000000026</c:v>
                </c:pt>
                <c:pt idx="83">
                  <c:v>0.42500000000000027</c:v>
                </c:pt>
                <c:pt idx="84">
                  <c:v>0.43000000000000027</c:v>
                </c:pt>
                <c:pt idx="85">
                  <c:v>0.43500000000000028</c:v>
                </c:pt>
                <c:pt idx="86">
                  <c:v>0.44000000000000028</c:v>
                </c:pt>
                <c:pt idx="87">
                  <c:v>0.44500000000000028</c:v>
                </c:pt>
                <c:pt idx="88">
                  <c:v>0.45000000000000029</c:v>
                </c:pt>
                <c:pt idx="89">
                  <c:v>0.45500000000000029</c:v>
                </c:pt>
                <c:pt idx="90">
                  <c:v>0.4600000000000003</c:v>
                </c:pt>
                <c:pt idx="91">
                  <c:v>0.4650000000000003</c:v>
                </c:pt>
                <c:pt idx="92">
                  <c:v>0.47000000000000031</c:v>
                </c:pt>
                <c:pt idx="93">
                  <c:v>0.47500000000000031</c:v>
                </c:pt>
                <c:pt idx="94">
                  <c:v>0.48000000000000032</c:v>
                </c:pt>
                <c:pt idx="95">
                  <c:v>0.48500000000000032</c:v>
                </c:pt>
                <c:pt idx="96">
                  <c:v>0.49000000000000032</c:v>
                </c:pt>
                <c:pt idx="97">
                  <c:v>0.49500000000000033</c:v>
                </c:pt>
                <c:pt idx="98">
                  <c:v>0.50000000000000033</c:v>
                </c:pt>
                <c:pt idx="99">
                  <c:v>0.50500000000000034</c:v>
                </c:pt>
                <c:pt idx="100">
                  <c:v>0.51000000000000034</c:v>
                </c:pt>
                <c:pt idx="101">
                  <c:v>0.51500000000000035</c:v>
                </c:pt>
                <c:pt idx="102">
                  <c:v>0.52000000000000035</c:v>
                </c:pt>
                <c:pt idx="103">
                  <c:v>0.52500000000000036</c:v>
                </c:pt>
                <c:pt idx="104">
                  <c:v>0.53000000000000036</c:v>
                </c:pt>
                <c:pt idx="105">
                  <c:v>0.53500000000000036</c:v>
                </c:pt>
                <c:pt idx="106">
                  <c:v>0.54000000000000037</c:v>
                </c:pt>
                <c:pt idx="107">
                  <c:v>0.54500000000000037</c:v>
                </c:pt>
                <c:pt idx="108">
                  <c:v>0.55000000000000038</c:v>
                </c:pt>
                <c:pt idx="109">
                  <c:v>0.55500000000000038</c:v>
                </c:pt>
                <c:pt idx="110">
                  <c:v>0.56000000000000039</c:v>
                </c:pt>
                <c:pt idx="111">
                  <c:v>0.56500000000000039</c:v>
                </c:pt>
                <c:pt idx="112">
                  <c:v>0.5700000000000004</c:v>
                </c:pt>
                <c:pt idx="113">
                  <c:v>0.5750000000000004</c:v>
                </c:pt>
                <c:pt idx="114">
                  <c:v>0.5800000000000004</c:v>
                </c:pt>
                <c:pt idx="115">
                  <c:v>0.58500000000000041</c:v>
                </c:pt>
                <c:pt idx="116">
                  <c:v>0.59000000000000041</c:v>
                </c:pt>
                <c:pt idx="117">
                  <c:v>0.59500000000000042</c:v>
                </c:pt>
                <c:pt idx="118">
                  <c:v>0.60000000000000042</c:v>
                </c:pt>
                <c:pt idx="119">
                  <c:v>0.60500000000000043</c:v>
                </c:pt>
                <c:pt idx="120">
                  <c:v>0.61000000000000043</c:v>
                </c:pt>
                <c:pt idx="121">
                  <c:v>0.61500000000000044</c:v>
                </c:pt>
                <c:pt idx="122">
                  <c:v>0.62000000000000044</c:v>
                </c:pt>
                <c:pt idx="123">
                  <c:v>0.62500000000000044</c:v>
                </c:pt>
                <c:pt idx="124">
                  <c:v>0.63000000000000045</c:v>
                </c:pt>
                <c:pt idx="125">
                  <c:v>0.63500000000000045</c:v>
                </c:pt>
                <c:pt idx="126">
                  <c:v>0.64000000000000046</c:v>
                </c:pt>
                <c:pt idx="127">
                  <c:v>0.64500000000000046</c:v>
                </c:pt>
                <c:pt idx="128">
                  <c:v>0.65000000000000047</c:v>
                </c:pt>
                <c:pt idx="129">
                  <c:v>0.65500000000000047</c:v>
                </c:pt>
                <c:pt idx="130">
                  <c:v>0.66000000000000048</c:v>
                </c:pt>
                <c:pt idx="131">
                  <c:v>0.66500000000000048</c:v>
                </c:pt>
                <c:pt idx="132">
                  <c:v>0.67000000000000048</c:v>
                </c:pt>
                <c:pt idx="133">
                  <c:v>0.67500000000000049</c:v>
                </c:pt>
                <c:pt idx="134">
                  <c:v>0.68000000000000049</c:v>
                </c:pt>
                <c:pt idx="135">
                  <c:v>0.6850000000000005</c:v>
                </c:pt>
                <c:pt idx="136">
                  <c:v>0.6900000000000005</c:v>
                </c:pt>
                <c:pt idx="137">
                  <c:v>0.69500000000000051</c:v>
                </c:pt>
                <c:pt idx="138">
                  <c:v>0.70000000000000051</c:v>
                </c:pt>
                <c:pt idx="139">
                  <c:v>0.70500000000000052</c:v>
                </c:pt>
                <c:pt idx="140">
                  <c:v>0.71000000000000052</c:v>
                </c:pt>
                <c:pt idx="141">
                  <c:v>0.71500000000000052</c:v>
                </c:pt>
                <c:pt idx="142">
                  <c:v>0.72000000000000053</c:v>
                </c:pt>
                <c:pt idx="143">
                  <c:v>0.72500000000000053</c:v>
                </c:pt>
                <c:pt idx="144">
                  <c:v>0.73000000000000054</c:v>
                </c:pt>
                <c:pt idx="145">
                  <c:v>0.73500000000000054</c:v>
                </c:pt>
                <c:pt idx="146">
                  <c:v>0.74000000000000055</c:v>
                </c:pt>
                <c:pt idx="147">
                  <c:v>0.74500000000000055</c:v>
                </c:pt>
                <c:pt idx="148">
                  <c:v>0.75000000000000056</c:v>
                </c:pt>
                <c:pt idx="149">
                  <c:v>0.75500000000000056</c:v>
                </c:pt>
                <c:pt idx="150">
                  <c:v>0.76000000000000056</c:v>
                </c:pt>
                <c:pt idx="151">
                  <c:v>0.76500000000000057</c:v>
                </c:pt>
                <c:pt idx="152">
                  <c:v>0.77000000000000057</c:v>
                </c:pt>
                <c:pt idx="153">
                  <c:v>0.77500000000000058</c:v>
                </c:pt>
                <c:pt idx="154">
                  <c:v>0.78000000000000058</c:v>
                </c:pt>
                <c:pt idx="155">
                  <c:v>0.78500000000000059</c:v>
                </c:pt>
                <c:pt idx="156">
                  <c:v>0.79000000000000059</c:v>
                </c:pt>
                <c:pt idx="157">
                  <c:v>0.7950000000000006</c:v>
                </c:pt>
                <c:pt idx="158">
                  <c:v>0.8000000000000006</c:v>
                </c:pt>
                <c:pt idx="159">
                  <c:v>0.8050000000000006</c:v>
                </c:pt>
                <c:pt idx="160">
                  <c:v>0.81000000000000061</c:v>
                </c:pt>
                <c:pt idx="161">
                  <c:v>0.81500000000000061</c:v>
                </c:pt>
                <c:pt idx="162">
                  <c:v>0.82000000000000062</c:v>
                </c:pt>
                <c:pt idx="163">
                  <c:v>0.82500000000000062</c:v>
                </c:pt>
                <c:pt idx="164">
                  <c:v>0.83000000000000063</c:v>
                </c:pt>
                <c:pt idx="165">
                  <c:v>0.83500000000000063</c:v>
                </c:pt>
                <c:pt idx="166">
                  <c:v>0.84000000000000064</c:v>
                </c:pt>
                <c:pt idx="167">
                  <c:v>0.84500000000000064</c:v>
                </c:pt>
                <c:pt idx="168">
                  <c:v>0.85000000000000064</c:v>
                </c:pt>
                <c:pt idx="169">
                  <c:v>0.85500000000000065</c:v>
                </c:pt>
                <c:pt idx="170">
                  <c:v>0.86000000000000065</c:v>
                </c:pt>
                <c:pt idx="171">
                  <c:v>0.86500000000000066</c:v>
                </c:pt>
                <c:pt idx="172">
                  <c:v>0.87000000000000066</c:v>
                </c:pt>
                <c:pt idx="173">
                  <c:v>0.87500000000000067</c:v>
                </c:pt>
                <c:pt idx="174">
                  <c:v>0.88000000000000067</c:v>
                </c:pt>
                <c:pt idx="175">
                  <c:v>0.88500000000000068</c:v>
                </c:pt>
                <c:pt idx="176">
                  <c:v>0.89000000000000068</c:v>
                </c:pt>
                <c:pt idx="177">
                  <c:v>0.89500000000000068</c:v>
                </c:pt>
                <c:pt idx="178">
                  <c:v>0.90000000000000069</c:v>
                </c:pt>
                <c:pt idx="179">
                  <c:v>0.90500000000000069</c:v>
                </c:pt>
                <c:pt idx="180">
                  <c:v>0.9100000000000007</c:v>
                </c:pt>
                <c:pt idx="181">
                  <c:v>0.9150000000000007</c:v>
                </c:pt>
                <c:pt idx="182">
                  <c:v>0.92000000000000071</c:v>
                </c:pt>
                <c:pt idx="183">
                  <c:v>0.92500000000000071</c:v>
                </c:pt>
                <c:pt idx="184">
                  <c:v>0.93000000000000071</c:v>
                </c:pt>
                <c:pt idx="185">
                  <c:v>0.93500000000000072</c:v>
                </c:pt>
                <c:pt idx="186">
                  <c:v>0.94000000000000072</c:v>
                </c:pt>
                <c:pt idx="187">
                  <c:v>0.94500000000000073</c:v>
                </c:pt>
                <c:pt idx="188">
                  <c:v>0.95000000000000073</c:v>
                </c:pt>
                <c:pt idx="189">
                  <c:v>0.95500000000000074</c:v>
                </c:pt>
                <c:pt idx="190">
                  <c:v>0.96000000000000074</c:v>
                </c:pt>
                <c:pt idx="191">
                  <c:v>0.96500000000000075</c:v>
                </c:pt>
                <c:pt idx="192">
                  <c:v>0.97000000000000075</c:v>
                </c:pt>
                <c:pt idx="193">
                  <c:v>0.97500000000000075</c:v>
                </c:pt>
                <c:pt idx="194">
                  <c:v>0.98000000000000076</c:v>
                </c:pt>
                <c:pt idx="195">
                  <c:v>0.98500000000000076</c:v>
                </c:pt>
                <c:pt idx="196">
                  <c:v>0.99000000000000077</c:v>
                </c:pt>
                <c:pt idx="197">
                  <c:v>0.99500000000000077</c:v>
                </c:pt>
                <c:pt idx="198">
                  <c:v>1.0000000000000007</c:v>
                </c:pt>
              </c:numCache>
            </c:numRef>
          </c:xVal>
          <c:yVal>
            <c:numRef>
              <c:f>grazing_effect_inputs!$U$3:$U$203</c:f>
              <c:numCache>
                <c:formatCode>0.00000</c:formatCode>
                <c:ptCount val="201"/>
                <c:pt idx="0">
                  <c:v>0.999</c:v>
                </c:pt>
                <c:pt idx="1">
                  <c:v>0.99850000000000005</c:v>
                </c:pt>
                <c:pt idx="2">
                  <c:v>0.998</c:v>
                </c:pt>
                <c:pt idx="3">
                  <c:v>0.99750000000000005</c:v>
                </c:pt>
                <c:pt idx="4">
                  <c:v>0.997</c:v>
                </c:pt>
                <c:pt idx="5">
                  <c:v>0.99650000000000005</c:v>
                </c:pt>
                <c:pt idx="6">
                  <c:v>0.996</c:v>
                </c:pt>
                <c:pt idx="7">
                  <c:v>0.99550000000000005</c:v>
                </c:pt>
                <c:pt idx="8">
                  <c:v>0.995</c:v>
                </c:pt>
                <c:pt idx="9">
                  <c:v>0.99450000000000005</c:v>
                </c:pt>
                <c:pt idx="10">
                  <c:v>0.99399999999999999</c:v>
                </c:pt>
                <c:pt idx="11">
                  <c:v>0.99350000000000005</c:v>
                </c:pt>
                <c:pt idx="12">
                  <c:v>0.99299999999999999</c:v>
                </c:pt>
                <c:pt idx="13">
                  <c:v>0.99250000000000005</c:v>
                </c:pt>
                <c:pt idx="14">
                  <c:v>0.99199999999999999</c:v>
                </c:pt>
                <c:pt idx="15">
                  <c:v>0.99150000000000005</c:v>
                </c:pt>
                <c:pt idx="16">
                  <c:v>0.99099999999999999</c:v>
                </c:pt>
                <c:pt idx="17">
                  <c:v>0.99050000000000005</c:v>
                </c:pt>
                <c:pt idx="18">
                  <c:v>0.99</c:v>
                </c:pt>
                <c:pt idx="19">
                  <c:v>0.98950000000000005</c:v>
                </c:pt>
                <c:pt idx="20">
                  <c:v>0.98899999999999999</c:v>
                </c:pt>
                <c:pt idx="21">
                  <c:v>0.98850000000000005</c:v>
                </c:pt>
                <c:pt idx="22">
                  <c:v>0.98799999999999999</c:v>
                </c:pt>
                <c:pt idx="23">
                  <c:v>0.98750000000000004</c:v>
                </c:pt>
                <c:pt idx="24">
                  <c:v>0.98699999999999999</c:v>
                </c:pt>
                <c:pt idx="25">
                  <c:v>0.98650000000000004</c:v>
                </c:pt>
                <c:pt idx="26">
                  <c:v>0.98599999999999999</c:v>
                </c:pt>
                <c:pt idx="27">
                  <c:v>0.98550000000000004</c:v>
                </c:pt>
                <c:pt idx="28">
                  <c:v>0.98499999999999999</c:v>
                </c:pt>
                <c:pt idx="29">
                  <c:v>0.98450000000000004</c:v>
                </c:pt>
                <c:pt idx="30">
                  <c:v>0.98399999999999999</c:v>
                </c:pt>
                <c:pt idx="31">
                  <c:v>0.98350000000000004</c:v>
                </c:pt>
                <c:pt idx="32">
                  <c:v>0.98299999999999998</c:v>
                </c:pt>
                <c:pt idx="33">
                  <c:v>0.98250000000000004</c:v>
                </c:pt>
                <c:pt idx="34">
                  <c:v>0.98199999999999998</c:v>
                </c:pt>
                <c:pt idx="35">
                  <c:v>0.98150000000000004</c:v>
                </c:pt>
                <c:pt idx="36">
                  <c:v>0.98099999999999998</c:v>
                </c:pt>
                <c:pt idx="37">
                  <c:v>0.98050000000000004</c:v>
                </c:pt>
                <c:pt idx="38">
                  <c:v>0.98</c:v>
                </c:pt>
                <c:pt idx="39">
                  <c:v>0.97950000000000004</c:v>
                </c:pt>
                <c:pt idx="40">
                  <c:v>0.97899999999999998</c:v>
                </c:pt>
                <c:pt idx="41">
                  <c:v>0.97850000000000004</c:v>
                </c:pt>
                <c:pt idx="42">
                  <c:v>0.97799999999999998</c:v>
                </c:pt>
                <c:pt idx="43">
                  <c:v>0.97750000000000004</c:v>
                </c:pt>
                <c:pt idx="44">
                  <c:v>0.97699999999999998</c:v>
                </c:pt>
                <c:pt idx="45">
                  <c:v>0.97650000000000003</c:v>
                </c:pt>
                <c:pt idx="46">
                  <c:v>0.97599999999999998</c:v>
                </c:pt>
                <c:pt idx="47">
                  <c:v>0.97550000000000003</c:v>
                </c:pt>
                <c:pt idx="48">
                  <c:v>0.97499999999999998</c:v>
                </c:pt>
                <c:pt idx="49">
                  <c:v>0.97450000000000003</c:v>
                </c:pt>
                <c:pt idx="50">
                  <c:v>0.97399999999999998</c:v>
                </c:pt>
                <c:pt idx="51">
                  <c:v>0.97350000000000003</c:v>
                </c:pt>
                <c:pt idx="52">
                  <c:v>0.97299999999999998</c:v>
                </c:pt>
                <c:pt idx="53">
                  <c:v>0.97250000000000003</c:v>
                </c:pt>
                <c:pt idx="54">
                  <c:v>0.97199999999999998</c:v>
                </c:pt>
                <c:pt idx="55">
                  <c:v>0.97150000000000003</c:v>
                </c:pt>
                <c:pt idx="56">
                  <c:v>0.97099999999999997</c:v>
                </c:pt>
                <c:pt idx="57">
                  <c:v>0.97050000000000003</c:v>
                </c:pt>
                <c:pt idx="58">
                  <c:v>0.97</c:v>
                </c:pt>
                <c:pt idx="59">
                  <c:v>0.96950000000000003</c:v>
                </c:pt>
                <c:pt idx="60">
                  <c:v>0.96899999999999997</c:v>
                </c:pt>
                <c:pt idx="61">
                  <c:v>0.96850000000000003</c:v>
                </c:pt>
                <c:pt idx="62">
                  <c:v>0.96799999999999997</c:v>
                </c:pt>
                <c:pt idx="63">
                  <c:v>0.96750000000000003</c:v>
                </c:pt>
                <c:pt idx="64">
                  <c:v>0.96699999999999997</c:v>
                </c:pt>
                <c:pt idx="65">
                  <c:v>0.96650000000000003</c:v>
                </c:pt>
                <c:pt idx="66">
                  <c:v>0.96599999999999997</c:v>
                </c:pt>
                <c:pt idx="67">
                  <c:v>0.96550000000000002</c:v>
                </c:pt>
                <c:pt idx="68">
                  <c:v>0.96499999999999997</c:v>
                </c:pt>
                <c:pt idx="69">
                  <c:v>0.96450000000000002</c:v>
                </c:pt>
                <c:pt idx="70">
                  <c:v>0.96399999999999997</c:v>
                </c:pt>
                <c:pt idx="71">
                  <c:v>0.96350000000000002</c:v>
                </c:pt>
                <c:pt idx="72">
                  <c:v>0.96299999999999997</c:v>
                </c:pt>
                <c:pt idx="73">
                  <c:v>0.96250000000000002</c:v>
                </c:pt>
                <c:pt idx="74">
                  <c:v>0.96199999999999997</c:v>
                </c:pt>
                <c:pt idx="75">
                  <c:v>0.96150000000000002</c:v>
                </c:pt>
                <c:pt idx="76">
                  <c:v>0.96099999999999997</c:v>
                </c:pt>
                <c:pt idx="77">
                  <c:v>0.96050000000000002</c:v>
                </c:pt>
                <c:pt idx="78">
                  <c:v>0.96</c:v>
                </c:pt>
                <c:pt idx="79">
                  <c:v>0.95950000000000002</c:v>
                </c:pt>
                <c:pt idx="80">
                  <c:v>0.95899999999999996</c:v>
                </c:pt>
                <c:pt idx="81">
                  <c:v>0.95850000000000002</c:v>
                </c:pt>
                <c:pt idx="82">
                  <c:v>0.95799999999999996</c:v>
                </c:pt>
                <c:pt idx="83">
                  <c:v>0.95750000000000002</c:v>
                </c:pt>
                <c:pt idx="84">
                  <c:v>0.95699999999999996</c:v>
                </c:pt>
                <c:pt idx="85">
                  <c:v>0.95650000000000002</c:v>
                </c:pt>
                <c:pt idx="86">
                  <c:v>0.95599999999999996</c:v>
                </c:pt>
                <c:pt idx="87">
                  <c:v>0.95550000000000002</c:v>
                </c:pt>
                <c:pt idx="88">
                  <c:v>0.95499999999999996</c:v>
                </c:pt>
                <c:pt idx="89">
                  <c:v>0.95450000000000002</c:v>
                </c:pt>
                <c:pt idx="90">
                  <c:v>0.95399999999999996</c:v>
                </c:pt>
                <c:pt idx="91">
                  <c:v>0.95350000000000001</c:v>
                </c:pt>
                <c:pt idx="92">
                  <c:v>0.95299999999999996</c:v>
                </c:pt>
                <c:pt idx="93">
                  <c:v>0.95250000000000001</c:v>
                </c:pt>
                <c:pt idx="94">
                  <c:v>0.95199999999999996</c:v>
                </c:pt>
                <c:pt idx="95">
                  <c:v>0.95150000000000001</c:v>
                </c:pt>
                <c:pt idx="96">
                  <c:v>0.95099999999999996</c:v>
                </c:pt>
                <c:pt idx="97">
                  <c:v>0.95050000000000001</c:v>
                </c:pt>
                <c:pt idx="98">
                  <c:v>0.95</c:v>
                </c:pt>
                <c:pt idx="99">
                  <c:v>0.94950000000000001</c:v>
                </c:pt>
                <c:pt idx="100">
                  <c:v>0.94899999999999995</c:v>
                </c:pt>
                <c:pt idx="101">
                  <c:v>0.94850000000000001</c:v>
                </c:pt>
                <c:pt idx="102">
                  <c:v>0.94799999999999995</c:v>
                </c:pt>
                <c:pt idx="103">
                  <c:v>0.94750000000000001</c:v>
                </c:pt>
                <c:pt idx="104">
                  <c:v>0.94699999999999995</c:v>
                </c:pt>
                <c:pt idx="105">
                  <c:v>0.94650000000000001</c:v>
                </c:pt>
                <c:pt idx="106">
                  <c:v>0.94599999999999995</c:v>
                </c:pt>
                <c:pt idx="107">
                  <c:v>0.94550000000000001</c:v>
                </c:pt>
                <c:pt idx="108">
                  <c:v>0.94499999999999995</c:v>
                </c:pt>
                <c:pt idx="109">
                  <c:v>0.94450000000000001</c:v>
                </c:pt>
                <c:pt idx="110">
                  <c:v>0.94399999999999995</c:v>
                </c:pt>
                <c:pt idx="111">
                  <c:v>0.94350000000000001</c:v>
                </c:pt>
                <c:pt idx="112">
                  <c:v>0.94299999999999995</c:v>
                </c:pt>
                <c:pt idx="113">
                  <c:v>0.9425</c:v>
                </c:pt>
                <c:pt idx="114">
                  <c:v>0.94199999999999995</c:v>
                </c:pt>
                <c:pt idx="115">
                  <c:v>0.9415</c:v>
                </c:pt>
                <c:pt idx="116">
                  <c:v>0.94099999999999995</c:v>
                </c:pt>
                <c:pt idx="117">
                  <c:v>0.9405</c:v>
                </c:pt>
                <c:pt idx="118">
                  <c:v>0.94</c:v>
                </c:pt>
                <c:pt idx="119">
                  <c:v>0.9395</c:v>
                </c:pt>
                <c:pt idx="120">
                  <c:v>0.93899999999999995</c:v>
                </c:pt>
                <c:pt idx="121">
                  <c:v>0.9385</c:v>
                </c:pt>
                <c:pt idx="122">
                  <c:v>0.93799999999999994</c:v>
                </c:pt>
                <c:pt idx="123">
                  <c:v>0.9375</c:v>
                </c:pt>
                <c:pt idx="124">
                  <c:v>0.93700000000000006</c:v>
                </c:pt>
                <c:pt idx="125">
                  <c:v>0.9365</c:v>
                </c:pt>
                <c:pt idx="126">
                  <c:v>0.93600000000000005</c:v>
                </c:pt>
                <c:pt idx="127">
                  <c:v>0.9355</c:v>
                </c:pt>
                <c:pt idx="128">
                  <c:v>0.93499999999999983</c:v>
                </c:pt>
                <c:pt idx="129">
                  <c:v>0.9345</c:v>
                </c:pt>
                <c:pt idx="130">
                  <c:v>0.93399999999999994</c:v>
                </c:pt>
                <c:pt idx="131">
                  <c:v>0.9335</c:v>
                </c:pt>
                <c:pt idx="132">
                  <c:v>0.93299999999999994</c:v>
                </c:pt>
                <c:pt idx="133">
                  <c:v>0.9325</c:v>
                </c:pt>
                <c:pt idx="134">
                  <c:v>0.93199999999999994</c:v>
                </c:pt>
                <c:pt idx="135">
                  <c:v>0.93149999999999999</c:v>
                </c:pt>
                <c:pt idx="136">
                  <c:v>0.93099999999999994</c:v>
                </c:pt>
                <c:pt idx="137">
                  <c:v>0.93049999999999999</c:v>
                </c:pt>
                <c:pt idx="138">
                  <c:v>0.92999999999999994</c:v>
                </c:pt>
                <c:pt idx="139">
                  <c:v>0.92949999999999999</c:v>
                </c:pt>
                <c:pt idx="140">
                  <c:v>0.92899999999999994</c:v>
                </c:pt>
                <c:pt idx="141">
                  <c:v>0.92849999999999999</c:v>
                </c:pt>
                <c:pt idx="142">
                  <c:v>0.92799999999999994</c:v>
                </c:pt>
                <c:pt idx="143">
                  <c:v>0.92749999999999999</c:v>
                </c:pt>
                <c:pt idx="144">
                  <c:v>0.92699999999999994</c:v>
                </c:pt>
                <c:pt idx="145">
                  <c:v>0.92649999999999999</c:v>
                </c:pt>
                <c:pt idx="146">
                  <c:v>0.92599999999999993</c:v>
                </c:pt>
                <c:pt idx="147">
                  <c:v>0.92549999999999999</c:v>
                </c:pt>
                <c:pt idx="148">
                  <c:v>0.92499999999999993</c:v>
                </c:pt>
                <c:pt idx="149">
                  <c:v>0.92449999999999988</c:v>
                </c:pt>
                <c:pt idx="150">
                  <c:v>0.92399999999999993</c:v>
                </c:pt>
                <c:pt idx="151">
                  <c:v>0.92349999999999999</c:v>
                </c:pt>
                <c:pt idx="152">
                  <c:v>0.92299999999999993</c:v>
                </c:pt>
                <c:pt idx="153">
                  <c:v>0.92249999999999988</c:v>
                </c:pt>
                <c:pt idx="154">
                  <c:v>0.92199999999999993</c:v>
                </c:pt>
                <c:pt idx="155">
                  <c:v>0.92149999999999999</c:v>
                </c:pt>
                <c:pt idx="156">
                  <c:v>0.92099999999999993</c:v>
                </c:pt>
                <c:pt idx="157">
                  <c:v>0.92049999999999987</c:v>
                </c:pt>
                <c:pt idx="158">
                  <c:v>0.91999999999999993</c:v>
                </c:pt>
                <c:pt idx="159">
                  <c:v>0.91949999999999998</c:v>
                </c:pt>
                <c:pt idx="160">
                  <c:v>0.91899999999999993</c:v>
                </c:pt>
                <c:pt idx="161">
                  <c:v>0.91849999999999987</c:v>
                </c:pt>
                <c:pt idx="162">
                  <c:v>0.91799999999999993</c:v>
                </c:pt>
                <c:pt idx="163">
                  <c:v>0.91749999999999998</c:v>
                </c:pt>
                <c:pt idx="164">
                  <c:v>0.91699999999999993</c:v>
                </c:pt>
                <c:pt idx="165">
                  <c:v>0.91649999999999987</c:v>
                </c:pt>
                <c:pt idx="166">
                  <c:v>0.91599999999999993</c:v>
                </c:pt>
                <c:pt idx="167">
                  <c:v>0.91549999999999998</c:v>
                </c:pt>
                <c:pt idx="168">
                  <c:v>0.91499999999999992</c:v>
                </c:pt>
                <c:pt idx="169">
                  <c:v>0.91449999999999987</c:v>
                </c:pt>
                <c:pt idx="170">
                  <c:v>0.91399999999999992</c:v>
                </c:pt>
                <c:pt idx="171">
                  <c:v>0.91349999999999998</c:v>
                </c:pt>
                <c:pt idx="172">
                  <c:v>0.91299999999999992</c:v>
                </c:pt>
                <c:pt idx="173">
                  <c:v>0.91249999999999987</c:v>
                </c:pt>
                <c:pt idx="174">
                  <c:v>0.91199999999999992</c:v>
                </c:pt>
                <c:pt idx="175">
                  <c:v>0.91149999999999998</c:v>
                </c:pt>
                <c:pt idx="176">
                  <c:v>0.91099999999999992</c:v>
                </c:pt>
                <c:pt idx="177">
                  <c:v>0.91049999999999986</c:v>
                </c:pt>
                <c:pt idx="178">
                  <c:v>0.90999999999999992</c:v>
                </c:pt>
                <c:pt idx="179">
                  <c:v>0.90949999999999998</c:v>
                </c:pt>
                <c:pt idx="180">
                  <c:v>0.90899999999999992</c:v>
                </c:pt>
                <c:pt idx="181">
                  <c:v>0.90849999999999986</c:v>
                </c:pt>
                <c:pt idx="182">
                  <c:v>0.90799999999999992</c:v>
                </c:pt>
                <c:pt idx="183">
                  <c:v>0.90749999999999997</c:v>
                </c:pt>
                <c:pt idx="184">
                  <c:v>0.90699999999999992</c:v>
                </c:pt>
                <c:pt idx="185">
                  <c:v>0.90649999999999986</c:v>
                </c:pt>
                <c:pt idx="186">
                  <c:v>0.90599999999999992</c:v>
                </c:pt>
                <c:pt idx="187">
                  <c:v>0.90549999999999997</c:v>
                </c:pt>
                <c:pt idx="188">
                  <c:v>0.90499999999999992</c:v>
                </c:pt>
                <c:pt idx="189">
                  <c:v>0.90449999999999986</c:v>
                </c:pt>
                <c:pt idx="190">
                  <c:v>0.90399999999999991</c:v>
                </c:pt>
                <c:pt idx="191">
                  <c:v>0.90349999999999997</c:v>
                </c:pt>
                <c:pt idx="192">
                  <c:v>0.90299999999999991</c:v>
                </c:pt>
                <c:pt idx="193">
                  <c:v>0.90249999999999986</c:v>
                </c:pt>
                <c:pt idx="194">
                  <c:v>0.90199999999999991</c:v>
                </c:pt>
                <c:pt idx="195">
                  <c:v>0.90149999999999997</c:v>
                </c:pt>
                <c:pt idx="196">
                  <c:v>0.90099999999999991</c:v>
                </c:pt>
                <c:pt idx="197">
                  <c:v>0.90049999999999986</c:v>
                </c:pt>
                <c:pt idx="198">
                  <c:v>0.89999999999999991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BB-4D49-B7EF-32225001E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81344"/>
        <c:axId val="89881920"/>
      </c:scatterChart>
      <c:valAx>
        <c:axId val="89881344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Grazing intensity (flgrem)</a:t>
                </a:r>
              </a:p>
            </c:rich>
          </c:tx>
          <c:layout>
            <c:manualLayout>
              <c:xMode val="edge"/>
              <c:yMode val="edge"/>
              <c:x val="0.2480317344670184"/>
              <c:y val="0.8745902775315772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881920"/>
        <c:crosses val="autoZero"/>
        <c:crossBetween val="midCat"/>
      </c:valAx>
      <c:valAx>
        <c:axId val="89881920"/>
        <c:scaling>
          <c:orientation val="minMax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Root/Shoot ratio</a:t>
                </a:r>
              </a:p>
            </c:rich>
          </c:tx>
          <c:layout>
            <c:manualLayout>
              <c:xMode val="edge"/>
              <c:yMode val="edge"/>
              <c:x val="3.1496093265653127E-2"/>
              <c:y val="0.320133044983256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881344"/>
        <c:crossesAt val="-20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1850462762271206"/>
          <c:y val="0.42574394642103192"/>
          <c:w val="0.26574828692894831"/>
          <c:h val="0.141914648807010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</xdr:row>
      <xdr:rowOff>19050</xdr:rowOff>
    </xdr:from>
    <xdr:to>
      <xdr:col>16</xdr:col>
      <xdr:colOff>419100</xdr:colOff>
      <xdr:row>18</xdr:row>
      <xdr:rowOff>142875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19050</xdr:colOff>
      <xdr:row>29</xdr:row>
      <xdr:rowOff>19050</xdr:rowOff>
    </xdr:from>
    <xdr:to>
      <xdr:col>16</xdr:col>
      <xdr:colOff>438150</xdr:colOff>
      <xdr:row>46</xdr:row>
      <xdr:rowOff>142875</xdr:rowOff>
    </xdr:to>
    <xdr:graphicFrame macro="">
      <xdr:nvGraphicFramePr>
        <xdr:cNvPr id="1027" name="Chart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29</xdr:row>
      <xdr:rowOff>19050</xdr:rowOff>
    </xdr:from>
    <xdr:to>
      <xdr:col>8</xdr:col>
      <xdr:colOff>438150</xdr:colOff>
      <xdr:row>46</xdr:row>
      <xdr:rowOff>152400</xdr:rowOff>
    </xdr:to>
    <xdr:graphicFrame macro="">
      <xdr:nvGraphicFramePr>
        <xdr:cNvPr id="1028" name="Chart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3073" name="Chart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2049" name="Chart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5121" name="Chart 1">
          <a:extLst>
            <a:ext uri="{FF2B5EF4-FFF2-40B4-BE49-F238E27FC236}">
              <a16:creationId xmlns:a16="http://schemas.microsoft.com/office/drawing/2014/main" id="{00000000-0008-0000-03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6145" name="Chart 1">
          <a:extLst>
            <a:ext uri="{FF2B5EF4-FFF2-40B4-BE49-F238E27FC236}">
              <a16:creationId xmlns:a16="http://schemas.microsoft.com/office/drawing/2014/main" id="{00000000-0008-0000-0400-000001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7169" name="Chart 1">
          <a:extLst>
            <a:ext uri="{FF2B5EF4-FFF2-40B4-BE49-F238E27FC236}">
              <a16:creationId xmlns:a16="http://schemas.microsoft.com/office/drawing/2014/main" id="{00000000-0008-0000-0500-000001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8193" name="Chart 1">
          <a:extLst>
            <a:ext uri="{FF2B5EF4-FFF2-40B4-BE49-F238E27FC236}">
              <a16:creationId xmlns:a16="http://schemas.microsoft.com/office/drawing/2014/main" id="{00000000-0008-0000-0600-000001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9217" name="Chart 1">
          <a:extLst>
            <a:ext uri="{FF2B5EF4-FFF2-40B4-BE49-F238E27FC236}">
              <a16:creationId xmlns:a16="http://schemas.microsoft.com/office/drawing/2014/main" id="{00000000-0008-0000-0700-000001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10241" name="Chart 1">
          <a:extLst>
            <a:ext uri="{FF2B5EF4-FFF2-40B4-BE49-F238E27FC236}">
              <a16:creationId xmlns:a16="http://schemas.microsoft.com/office/drawing/2014/main" id="{00000000-0008-0000-0800-0000012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11265" name="Chart 1">
          <a:extLst>
            <a:ext uri="{FF2B5EF4-FFF2-40B4-BE49-F238E27FC236}">
              <a16:creationId xmlns:a16="http://schemas.microsoft.com/office/drawing/2014/main" id="{00000000-0008-0000-0900-000001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28575</xdr:rowOff>
    </xdr:from>
    <xdr:to>
      <xdr:col>8</xdr:col>
      <xdr:colOff>428625</xdr:colOff>
      <xdr:row>18</xdr:row>
      <xdr:rowOff>152400</xdr:rowOff>
    </xdr:to>
    <xdr:graphicFrame macro="">
      <xdr:nvGraphicFramePr>
        <xdr:cNvPr id="4097" name="Chart 1">
          <a:extLst>
            <a:ext uri="{FF2B5EF4-FFF2-40B4-BE49-F238E27FC236}">
              <a16:creationId xmlns:a16="http://schemas.microsoft.com/office/drawing/2014/main" id="{00000000-0008-0000-0A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28575</xdr:rowOff>
    </xdr:from>
    <xdr:to>
      <xdr:col>8</xdr:col>
      <xdr:colOff>428625</xdr:colOff>
      <xdr:row>32</xdr:row>
      <xdr:rowOff>152400</xdr:rowOff>
    </xdr:to>
    <xdr:graphicFrame macro="">
      <xdr:nvGraphicFramePr>
        <xdr:cNvPr id="12289" name="Chart 1">
          <a:extLst>
            <a:ext uri="{FF2B5EF4-FFF2-40B4-BE49-F238E27FC236}">
              <a16:creationId xmlns:a16="http://schemas.microsoft.com/office/drawing/2014/main" id="{00000000-0008-0000-1600-000001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15</xdr:row>
      <xdr:rowOff>19050</xdr:rowOff>
    </xdr:from>
    <xdr:to>
      <xdr:col>16</xdr:col>
      <xdr:colOff>419100</xdr:colOff>
      <xdr:row>32</xdr:row>
      <xdr:rowOff>142875</xdr:rowOff>
    </xdr:to>
    <xdr:graphicFrame macro="">
      <xdr:nvGraphicFramePr>
        <xdr:cNvPr id="12290" name="Chart 2">
          <a:extLst>
            <a:ext uri="{FF2B5EF4-FFF2-40B4-BE49-F238E27FC236}">
              <a16:creationId xmlns:a16="http://schemas.microsoft.com/office/drawing/2014/main" id="{00000000-0008-0000-1600-000002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8</xdr:col>
      <xdr:colOff>428625</xdr:colOff>
      <xdr:row>58</xdr:row>
      <xdr:rowOff>133350</xdr:rowOff>
    </xdr:to>
    <xdr:graphicFrame macro="">
      <xdr:nvGraphicFramePr>
        <xdr:cNvPr id="12291" name="Chart 3">
          <a:extLst>
            <a:ext uri="{FF2B5EF4-FFF2-40B4-BE49-F238E27FC236}">
              <a16:creationId xmlns:a16="http://schemas.microsoft.com/office/drawing/2014/main" id="{00000000-0008-0000-1600-000003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1:AF50"/>
  <sheetViews>
    <sheetView topLeftCell="A18" workbookViewId="0"/>
  </sheetViews>
  <sheetFormatPr defaultRowHeight="12.5" x14ac:dyDescent="0.25"/>
  <cols>
    <col min="18" max="32" width="9.1796875" style="3"/>
  </cols>
  <sheetData>
    <row r="21" spans="2:10" x14ac:dyDescent="0.25">
      <c r="B21" t="s">
        <v>0</v>
      </c>
      <c r="J21" t="s">
        <v>0</v>
      </c>
    </row>
    <row r="22" spans="2:10" x14ac:dyDescent="0.25">
      <c r="B22" t="s">
        <v>80</v>
      </c>
      <c r="J22" t="s">
        <v>77</v>
      </c>
    </row>
    <row r="23" spans="2:10" x14ac:dyDescent="0.25">
      <c r="B23" t="s">
        <v>81</v>
      </c>
      <c r="J23" t="s">
        <v>78</v>
      </c>
    </row>
    <row r="24" spans="2:10" x14ac:dyDescent="0.25">
      <c r="B24" t="s">
        <v>82</v>
      </c>
      <c r="J24" t="s">
        <v>79</v>
      </c>
    </row>
    <row r="25" spans="2:10" x14ac:dyDescent="0.25">
      <c r="J25" t="s">
        <v>71</v>
      </c>
    </row>
    <row r="26" spans="2:10" x14ac:dyDescent="0.25">
      <c r="B26" s="1" t="s">
        <v>1</v>
      </c>
      <c r="C26" s="2">
        <v>0</v>
      </c>
      <c r="D26" s="1" t="s">
        <v>2</v>
      </c>
      <c r="E26" s="2">
        <v>0.08</v>
      </c>
      <c r="F26" s="1" t="s">
        <v>3</v>
      </c>
      <c r="G26" s="2">
        <v>9.5000000000000001E-2</v>
      </c>
      <c r="J26" t="s">
        <v>5</v>
      </c>
    </row>
    <row r="27" spans="2:10" x14ac:dyDescent="0.25">
      <c r="B27" t="s">
        <v>4</v>
      </c>
      <c r="J27" t="s">
        <v>72</v>
      </c>
    </row>
    <row r="28" spans="2:10" x14ac:dyDescent="0.25">
      <c r="J28" t="s">
        <v>73</v>
      </c>
    </row>
    <row r="49" spans="2:12" x14ac:dyDescent="0.25">
      <c r="B49" t="s">
        <v>6</v>
      </c>
      <c r="D49" s="2">
        <v>0.4</v>
      </c>
      <c r="J49" t="s">
        <v>7</v>
      </c>
      <c r="L49" s="2">
        <v>0.4</v>
      </c>
    </row>
    <row r="50" spans="2:12" x14ac:dyDescent="0.25">
      <c r="B50" t="s">
        <v>8</v>
      </c>
      <c r="J50" t="s">
        <v>8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1:I32"/>
  <sheetViews>
    <sheetView workbookViewId="0"/>
  </sheetViews>
  <sheetFormatPr defaultRowHeight="12.5" x14ac:dyDescent="0.25"/>
  <sheetData>
    <row r="21" spans="2:9" x14ac:dyDescent="0.25">
      <c r="B21" t="s">
        <v>38</v>
      </c>
    </row>
    <row r="22" spans="2:9" x14ac:dyDescent="0.25">
      <c r="B22" t="s">
        <v>39</v>
      </c>
    </row>
    <row r="23" spans="2:9" x14ac:dyDescent="0.25">
      <c r="B23" t="s">
        <v>40</v>
      </c>
    </row>
    <row r="24" spans="2:9" x14ac:dyDescent="0.25">
      <c r="B24" t="s">
        <v>41</v>
      </c>
    </row>
    <row r="25" spans="2:9" x14ac:dyDescent="0.25">
      <c r="B25" t="s">
        <v>42</v>
      </c>
    </row>
    <row r="27" spans="2:9" x14ac:dyDescent="0.25">
      <c r="B27" s="1" t="s">
        <v>43</v>
      </c>
      <c r="C27" s="2">
        <v>30</v>
      </c>
      <c r="D27" s="1" t="s">
        <v>44</v>
      </c>
      <c r="E27" s="2">
        <v>45</v>
      </c>
      <c r="F27" s="1" t="s">
        <v>45</v>
      </c>
      <c r="G27" s="2">
        <v>1</v>
      </c>
      <c r="H27" s="1" t="s">
        <v>46</v>
      </c>
      <c r="I27" s="2">
        <v>2.5</v>
      </c>
    </row>
    <row r="29" spans="2:9" x14ac:dyDescent="0.25">
      <c r="B29" t="s">
        <v>47</v>
      </c>
      <c r="D29" t="s">
        <v>48</v>
      </c>
      <c r="F29" t="s">
        <v>49</v>
      </c>
    </row>
    <row r="30" spans="2:9" x14ac:dyDescent="0.25">
      <c r="B30" t="s">
        <v>50</v>
      </c>
      <c r="D30" t="s">
        <v>51</v>
      </c>
      <c r="F30" t="s">
        <v>52</v>
      </c>
    </row>
    <row r="32" spans="2:9" x14ac:dyDescent="0.25">
      <c r="B32" t="s">
        <v>53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1:K32"/>
  <sheetViews>
    <sheetView workbookViewId="0"/>
  </sheetViews>
  <sheetFormatPr defaultRowHeight="12.5" x14ac:dyDescent="0.25"/>
  <cols>
    <col min="2" max="2" width="11.1796875" customWidth="1"/>
    <col min="4" max="4" width="11.26953125" customWidth="1"/>
    <col min="6" max="6" width="11.453125" customWidth="1"/>
    <col min="8" max="8" width="11.453125" customWidth="1"/>
  </cols>
  <sheetData>
    <row r="21" spans="2:11" x14ac:dyDescent="0.25">
      <c r="B21" t="s">
        <v>16</v>
      </c>
    </row>
    <row r="22" spans="2:11" x14ac:dyDescent="0.25">
      <c r="B22" t="s">
        <v>17</v>
      </c>
    </row>
    <row r="23" spans="2:11" x14ac:dyDescent="0.25">
      <c r="B23" t="s">
        <v>18</v>
      </c>
    </row>
    <row r="24" spans="2:11" x14ac:dyDescent="0.25">
      <c r="B24" t="s">
        <v>19</v>
      </c>
    </row>
    <row r="25" spans="2:11" x14ac:dyDescent="0.25">
      <c r="B25" t="s">
        <v>20</v>
      </c>
    </row>
    <row r="26" spans="2:11" x14ac:dyDescent="0.25">
      <c r="B26" t="s">
        <v>21</v>
      </c>
    </row>
    <row r="27" spans="2:11" x14ac:dyDescent="0.25">
      <c r="B27" t="s">
        <v>22</v>
      </c>
    </row>
    <row r="29" spans="2:11" x14ac:dyDescent="0.25">
      <c r="B29" s="1" t="s">
        <v>23</v>
      </c>
      <c r="C29" s="2">
        <v>12</v>
      </c>
      <c r="D29" s="1" t="s">
        <v>24</v>
      </c>
      <c r="E29" s="2">
        <v>55</v>
      </c>
      <c r="F29" s="1" t="s">
        <v>25</v>
      </c>
      <c r="G29" s="2">
        <v>25</v>
      </c>
      <c r="H29" s="1" t="s">
        <v>26</v>
      </c>
      <c r="I29" s="2">
        <v>110</v>
      </c>
      <c r="J29" s="1" t="s">
        <v>27</v>
      </c>
      <c r="K29" s="2">
        <v>600</v>
      </c>
    </row>
    <row r="31" spans="2:11" x14ac:dyDescent="0.25">
      <c r="B31" t="s">
        <v>28</v>
      </c>
    </row>
    <row r="32" spans="2:11" x14ac:dyDescent="0.25">
      <c r="B32" t="s">
        <v>29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1:K42"/>
  <sheetViews>
    <sheetView topLeftCell="B1" workbookViewId="0">
      <selection activeCell="B1" sqref="B1"/>
    </sheetView>
  </sheetViews>
  <sheetFormatPr defaultRowHeight="12.5" x14ac:dyDescent="0.25"/>
  <cols>
    <col min="2" max="2" width="9.81640625" customWidth="1"/>
    <col min="4" max="4" width="9.7265625" customWidth="1"/>
    <col min="6" max="6" width="9.7265625" customWidth="1"/>
  </cols>
  <sheetData>
    <row r="21" spans="2:11" x14ac:dyDescent="0.25">
      <c r="B21" t="s">
        <v>85</v>
      </c>
    </row>
    <row r="22" spans="2:11" x14ac:dyDescent="0.25">
      <c r="B22" t="s">
        <v>86</v>
      </c>
    </row>
    <row r="23" spans="2:11" x14ac:dyDescent="0.25">
      <c r="B23" t="s">
        <v>87</v>
      </c>
    </row>
    <row r="24" spans="2:11" x14ac:dyDescent="0.25">
      <c r="B24" t="s">
        <v>88</v>
      </c>
    </row>
    <row r="26" spans="2:11" x14ac:dyDescent="0.25">
      <c r="B26" t="s">
        <v>89</v>
      </c>
    </row>
    <row r="27" spans="2:11" x14ac:dyDescent="0.25">
      <c r="B27" t="s">
        <v>90</v>
      </c>
    </row>
    <row r="29" spans="2:11" x14ac:dyDescent="0.25">
      <c r="B29" t="s">
        <v>91</v>
      </c>
    </row>
    <row r="30" spans="2:11" x14ac:dyDescent="0.25">
      <c r="B30" t="s">
        <v>92</v>
      </c>
    </row>
    <row r="32" spans="2:11" x14ac:dyDescent="0.25">
      <c r="B32" t="s">
        <v>93</v>
      </c>
      <c r="C32" s="2">
        <v>0.31030000000000002</v>
      </c>
      <c r="D32" t="s">
        <v>94</v>
      </c>
      <c r="E32" s="2">
        <v>0.43290000000000001</v>
      </c>
      <c r="F32" s="1" t="s">
        <v>95</v>
      </c>
      <c r="G32" s="2">
        <v>0</v>
      </c>
      <c r="H32" s="1" t="s">
        <v>96</v>
      </c>
      <c r="I32" s="2">
        <v>1</v>
      </c>
      <c r="J32" s="1" t="s">
        <v>97</v>
      </c>
      <c r="K32" s="2">
        <v>0.8</v>
      </c>
    </row>
    <row r="34" spans="2:2" x14ac:dyDescent="0.25">
      <c r="B34" t="s">
        <v>98</v>
      </c>
    </row>
    <row r="35" spans="2:2" x14ac:dyDescent="0.25">
      <c r="B35" t="s">
        <v>99</v>
      </c>
    </row>
    <row r="36" spans="2:2" x14ac:dyDescent="0.25">
      <c r="B36" t="s">
        <v>100</v>
      </c>
    </row>
    <row r="37" spans="2:2" x14ac:dyDescent="0.25">
      <c r="B37" t="s">
        <v>101</v>
      </c>
    </row>
    <row r="38" spans="2:2" x14ac:dyDescent="0.25">
      <c r="B38" t="s">
        <v>102</v>
      </c>
    </row>
    <row r="39" spans="2:2" x14ac:dyDescent="0.25">
      <c r="B39" t="s">
        <v>103</v>
      </c>
    </row>
    <row r="40" spans="2:2" x14ac:dyDescent="0.25">
      <c r="B40" t="s">
        <v>104</v>
      </c>
    </row>
    <row r="41" spans="2:2" x14ac:dyDescent="0.25">
      <c r="B41" t="s">
        <v>105</v>
      </c>
    </row>
    <row r="42" spans="2:2" x14ac:dyDescent="0.25">
      <c r="B42" t="s">
        <v>106</v>
      </c>
    </row>
  </sheetData>
  <sheetProtection sheet="1" objects="1" scenarios="1"/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1:K31"/>
  <sheetViews>
    <sheetView workbookViewId="0"/>
  </sheetViews>
  <sheetFormatPr defaultRowHeight="12.5" x14ac:dyDescent="0.25"/>
  <cols>
    <col min="2" max="2" width="9.81640625" customWidth="1"/>
    <col min="4" max="4" width="9.7265625" customWidth="1"/>
    <col min="6" max="6" width="9.7265625" customWidth="1"/>
  </cols>
  <sheetData>
    <row r="21" spans="2:11" x14ac:dyDescent="0.25">
      <c r="B21" t="s">
        <v>0</v>
      </c>
    </row>
    <row r="22" spans="2:11" x14ac:dyDescent="0.25">
      <c r="B22" t="s">
        <v>118</v>
      </c>
    </row>
    <row r="23" spans="2:11" x14ac:dyDescent="0.25">
      <c r="B23" t="s">
        <v>119</v>
      </c>
    </row>
    <row r="25" spans="2:11" x14ac:dyDescent="0.25">
      <c r="B25" t="s">
        <v>120</v>
      </c>
      <c r="C25" s="2">
        <v>1.4999999999999999E-2</v>
      </c>
      <c r="D25" t="s">
        <v>121</v>
      </c>
      <c r="E25" s="2">
        <v>0.8</v>
      </c>
      <c r="F25" s="1"/>
      <c r="G25" s="5"/>
      <c r="H25" s="1"/>
      <c r="I25" s="5"/>
      <c r="J25" s="1"/>
      <c r="K25" s="5"/>
    </row>
    <row r="27" spans="2:11" x14ac:dyDescent="0.25">
      <c r="B27" t="s">
        <v>122</v>
      </c>
    </row>
    <row r="28" spans="2:11" x14ac:dyDescent="0.25">
      <c r="B28" t="s">
        <v>123</v>
      </c>
    </row>
    <row r="29" spans="2:11" x14ac:dyDescent="0.25">
      <c r="B29" t="s">
        <v>124</v>
      </c>
    </row>
    <row r="30" spans="2:11" x14ac:dyDescent="0.25">
      <c r="B30" t="s">
        <v>125</v>
      </c>
    </row>
    <row r="31" spans="2:11" x14ac:dyDescent="0.25">
      <c r="B31" t="s">
        <v>106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1:K26"/>
  <sheetViews>
    <sheetView workbookViewId="0"/>
  </sheetViews>
  <sheetFormatPr defaultRowHeight="12.5" x14ac:dyDescent="0.25"/>
  <cols>
    <col min="2" max="2" width="9.81640625" customWidth="1"/>
    <col min="4" max="4" width="9.7265625" customWidth="1"/>
    <col min="6" max="6" width="9.7265625" customWidth="1"/>
  </cols>
  <sheetData>
    <row r="21" spans="2:11" x14ac:dyDescent="0.25">
      <c r="B21" t="s">
        <v>128</v>
      </c>
    </row>
    <row r="22" spans="2:11" x14ac:dyDescent="0.25">
      <c r="B22" t="s">
        <v>129</v>
      </c>
    </row>
    <row r="24" spans="2:11" x14ac:dyDescent="0.25">
      <c r="B24" t="s">
        <v>130</v>
      </c>
      <c r="C24" s="2">
        <v>-0.47</v>
      </c>
      <c r="E24" s="5"/>
      <c r="F24" s="1"/>
      <c r="G24" s="5"/>
      <c r="H24" s="1"/>
      <c r="I24" s="5"/>
      <c r="J24" s="1"/>
      <c r="K24" s="5"/>
    </row>
    <row r="26" spans="2:11" x14ac:dyDescent="0.25">
      <c r="B26" t="s">
        <v>131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1:K28"/>
  <sheetViews>
    <sheetView workbookViewId="0"/>
  </sheetViews>
  <sheetFormatPr defaultRowHeight="12.5" x14ac:dyDescent="0.25"/>
  <cols>
    <col min="2" max="2" width="9.81640625" customWidth="1"/>
    <col min="3" max="3" width="9.54296875" bestFit="1" customWidth="1"/>
    <col min="4" max="4" width="9.7265625" customWidth="1"/>
    <col min="6" max="6" width="9.7265625" customWidth="1"/>
  </cols>
  <sheetData>
    <row r="21" spans="2:11" x14ac:dyDescent="0.25">
      <c r="B21" t="s">
        <v>128</v>
      </c>
    </row>
    <row r="22" spans="2:11" x14ac:dyDescent="0.25">
      <c r="B22" t="s">
        <v>133</v>
      </c>
    </row>
    <row r="23" spans="2:11" x14ac:dyDescent="0.25">
      <c r="B23" t="s">
        <v>134</v>
      </c>
    </row>
    <row r="24" spans="2:11" x14ac:dyDescent="0.25">
      <c r="B24" t="s">
        <v>135</v>
      </c>
    </row>
    <row r="26" spans="2:11" x14ac:dyDescent="0.25">
      <c r="B26" t="s">
        <v>136</v>
      </c>
      <c r="C26" s="2">
        <v>1500</v>
      </c>
      <c r="E26" s="5"/>
      <c r="F26" s="1"/>
      <c r="G26" s="5"/>
      <c r="H26" s="1"/>
      <c r="I26" s="5"/>
      <c r="J26" s="1"/>
      <c r="K26" s="5"/>
    </row>
    <row r="28" spans="2:11" x14ac:dyDescent="0.25">
      <c r="B28" t="s">
        <v>137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1:K27"/>
  <sheetViews>
    <sheetView workbookViewId="0"/>
  </sheetViews>
  <sheetFormatPr defaultRowHeight="12.5" x14ac:dyDescent="0.25"/>
  <cols>
    <col min="2" max="2" width="9.81640625" customWidth="1"/>
    <col min="3" max="3" width="9.54296875" bestFit="1" customWidth="1"/>
    <col min="4" max="4" width="9.7265625" customWidth="1"/>
    <col min="5" max="5" width="9.54296875" bestFit="1" customWidth="1"/>
    <col min="6" max="6" width="9.7265625" customWidth="1"/>
  </cols>
  <sheetData>
    <row r="21" spans="2:11" x14ac:dyDescent="0.25">
      <c r="B21" t="s">
        <v>128</v>
      </c>
    </row>
    <row r="22" spans="2:11" x14ac:dyDescent="0.25">
      <c r="B22" t="s">
        <v>140</v>
      </c>
    </row>
    <row r="23" spans="2:11" x14ac:dyDescent="0.25">
      <c r="B23" t="s">
        <v>141</v>
      </c>
    </row>
    <row r="25" spans="2:11" x14ac:dyDescent="0.25">
      <c r="B25" t="s">
        <v>142</v>
      </c>
      <c r="C25" s="2">
        <v>20</v>
      </c>
      <c r="D25" t="s">
        <v>143</v>
      </c>
      <c r="E25" s="2">
        <v>1500</v>
      </c>
      <c r="F25" s="1"/>
      <c r="G25" s="5"/>
      <c r="H25" s="1"/>
      <c r="I25" s="5"/>
      <c r="J25" s="1"/>
      <c r="K25" s="5"/>
    </row>
    <row r="27" spans="2:11" x14ac:dyDescent="0.25">
      <c r="B27" t="s">
        <v>144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1:B23"/>
  <sheetViews>
    <sheetView workbookViewId="0"/>
  </sheetViews>
  <sheetFormatPr defaultRowHeight="12.5" x14ac:dyDescent="0.25"/>
  <cols>
    <col min="2" max="2" width="9.81640625" customWidth="1"/>
    <col min="3" max="3" width="9.54296875" bestFit="1" customWidth="1"/>
    <col min="4" max="4" width="9.7265625" customWidth="1"/>
    <col min="5" max="5" width="9.54296875" bestFit="1" customWidth="1"/>
    <col min="6" max="6" width="9.7265625" customWidth="1"/>
  </cols>
  <sheetData>
    <row r="21" spans="2:2" x14ac:dyDescent="0.25">
      <c r="B21" t="s">
        <v>146</v>
      </c>
    </row>
    <row r="22" spans="2:2" x14ac:dyDescent="0.25">
      <c r="B22" t="s">
        <v>147</v>
      </c>
    </row>
    <row r="23" spans="2:2" x14ac:dyDescent="0.25">
      <c r="B23" t="s">
        <v>148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1:E27"/>
  <sheetViews>
    <sheetView workbookViewId="0">
      <selection activeCell="E25" sqref="E25"/>
    </sheetView>
  </sheetViews>
  <sheetFormatPr defaultRowHeight="12.5" x14ac:dyDescent="0.25"/>
  <cols>
    <col min="2" max="2" width="9.81640625" customWidth="1"/>
    <col min="3" max="3" width="9.54296875" bestFit="1" customWidth="1"/>
    <col min="4" max="4" width="9.7265625" customWidth="1"/>
    <col min="5" max="5" width="9.54296875" bestFit="1" customWidth="1"/>
    <col min="6" max="6" width="9.7265625" customWidth="1"/>
  </cols>
  <sheetData>
    <row r="21" spans="2:5" x14ac:dyDescent="0.25">
      <c r="B21" t="s">
        <v>128</v>
      </c>
    </row>
    <row r="22" spans="2:5" x14ac:dyDescent="0.25">
      <c r="B22" t="s">
        <v>159</v>
      </c>
    </row>
    <row r="23" spans="2:5" x14ac:dyDescent="0.25">
      <c r="B23" t="s">
        <v>160</v>
      </c>
    </row>
    <row r="25" spans="2:5" x14ac:dyDescent="0.25">
      <c r="B25" t="s">
        <v>161</v>
      </c>
      <c r="C25" s="2">
        <v>2400</v>
      </c>
      <c r="D25" t="s">
        <v>162</v>
      </c>
      <c r="E25" s="2">
        <v>0.33300000000000002</v>
      </c>
    </row>
    <row r="27" spans="2:5" x14ac:dyDescent="0.25">
      <c r="B27" t="s">
        <v>163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1:I28"/>
  <sheetViews>
    <sheetView tabSelected="1" workbookViewId="0">
      <selection activeCell="N28" sqref="N28"/>
    </sheetView>
  </sheetViews>
  <sheetFormatPr defaultRowHeight="12.5" x14ac:dyDescent="0.25"/>
  <sheetData>
    <row r="21" spans="2:9" x14ac:dyDescent="0.25">
      <c r="B21" t="s">
        <v>61</v>
      </c>
    </row>
    <row r="22" spans="2:9" x14ac:dyDescent="0.25">
      <c r="B22" t="s">
        <v>62</v>
      </c>
    </row>
    <row r="23" spans="2:9" x14ac:dyDescent="0.25">
      <c r="B23" t="s">
        <v>63</v>
      </c>
    </row>
    <row r="25" spans="2:9" x14ac:dyDescent="0.25">
      <c r="B25" s="1" t="s">
        <v>64</v>
      </c>
      <c r="C25" s="2">
        <v>0.75</v>
      </c>
      <c r="D25" s="1" t="s">
        <v>65</v>
      </c>
      <c r="E25" s="2">
        <v>1.25</v>
      </c>
      <c r="F25" s="1"/>
      <c r="G25" s="1"/>
      <c r="I25" s="1"/>
    </row>
    <row r="27" spans="2:9" x14ac:dyDescent="0.25">
      <c r="B27" t="s">
        <v>83</v>
      </c>
    </row>
    <row r="28" spans="2:9" x14ac:dyDescent="0.25">
      <c r="B28" t="s">
        <v>84</v>
      </c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2"/>
  <sheetViews>
    <sheetView topLeftCell="G1" workbookViewId="0">
      <selection activeCell="Q1" sqref="Q1"/>
    </sheetView>
  </sheetViews>
  <sheetFormatPr defaultRowHeight="12.5" x14ac:dyDescent="0.25"/>
  <cols>
    <col min="1" max="1" width="12.453125" bestFit="1" customWidth="1"/>
    <col min="5" max="5" width="16.453125" bestFit="1" customWidth="1"/>
    <col min="8" max="8" width="14" bestFit="1" customWidth="1"/>
    <col min="12" max="12" width="12.7265625" bestFit="1" customWidth="1"/>
    <col min="13" max="14" width="16.7265625" bestFit="1" customWidth="1"/>
    <col min="15" max="15" width="10" customWidth="1"/>
    <col min="16" max="16" width="13.54296875" bestFit="1" customWidth="1"/>
    <col min="17" max="17" width="12" bestFit="1" customWidth="1"/>
  </cols>
  <sheetData>
    <row r="1" spans="1:17" x14ac:dyDescent="0.25">
      <c r="A1" s="3" t="s">
        <v>9</v>
      </c>
      <c r="B1" s="3" t="s">
        <v>10</v>
      </c>
      <c r="C1" s="3" t="s">
        <v>11</v>
      </c>
      <c r="D1" s="3"/>
      <c r="E1" s="3" t="s">
        <v>13</v>
      </c>
      <c r="F1" s="3" t="s">
        <v>12</v>
      </c>
      <c r="G1" s="3"/>
      <c r="H1" s="3" t="s">
        <v>76</v>
      </c>
      <c r="I1" s="3" t="s">
        <v>74</v>
      </c>
      <c r="J1" s="3" t="s">
        <v>75</v>
      </c>
      <c r="K1" s="3"/>
      <c r="L1" s="3" t="s">
        <v>14</v>
      </c>
      <c r="M1" s="3" t="str">
        <f>CONCATENATE("tfunc = ", L2, " idef = 1")</f>
        <v>tfunc = 0.4 idef = 1</v>
      </c>
      <c r="N1" s="3" t="str">
        <f>CONCATENATE("tfunc = ", L2, " idef = 2")</f>
        <v>tfunc = 0.4 idef = 2</v>
      </c>
      <c r="O1" s="3"/>
      <c r="P1" s="3" t="s">
        <v>15</v>
      </c>
      <c r="Q1" s="3" t="str">
        <f xml:space="preserve"> CONCATENATE("wfunc = ", P2)</f>
        <v>wfunc = 0.4</v>
      </c>
    </row>
    <row r="2" spans="1:17" x14ac:dyDescent="0.25">
      <c r="A2" s="4">
        <f>defac!$C$26</f>
        <v>0</v>
      </c>
      <c r="B2" s="4">
        <f>defac!$E$26</f>
        <v>0.08</v>
      </c>
      <c r="C2" s="4">
        <f>defac!$G$26</f>
        <v>9.5000000000000001E-2</v>
      </c>
      <c r="D2" s="4"/>
      <c r="E2" s="4">
        <v>-20</v>
      </c>
      <c r="F2" s="4">
        <f t="shared" ref="F2:F33" si="0">$A$2+$B$2*EXP($C$2*E2)</f>
        <v>1.1965489537810806E-2</v>
      </c>
      <c r="G2" s="3"/>
      <c r="H2" s="4">
        <v>0</v>
      </c>
      <c r="I2" s="3">
        <f t="shared" ref="I2:I33" si="1">1/(1+4*EXP(-6*H2))</f>
        <v>0.2</v>
      </c>
      <c r="J2" s="3">
        <f>1/(1+30*EXP(-8.5*H2))</f>
        <v>3.2258064516129031E-2</v>
      </c>
      <c r="K2" s="3"/>
      <c r="L2" s="3">
        <f>defac!$L$49</f>
        <v>0.4</v>
      </c>
      <c r="M2" s="3">
        <f>$L$2*I2</f>
        <v>8.0000000000000016E-2</v>
      </c>
      <c r="N2" s="3">
        <f>$L$2*J2</f>
        <v>1.2903225806451613E-2</v>
      </c>
      <c r="O2" s="3"/>
      <c r="P2" s="3">
        <f>defac!$D$49</f>
        <v>0.4</v>
      </c>
      <c r="Q2" s="3">
        <f t="shared" ref="Q2:Q33" si="2">$P$2*F2</f>
        <v>4.7861958151243222E-3</v>
      </c>
    </row>
    <row r="3" spans="1:17" x14ac:dyDescent="0.25">
      <c r="A3" s="4"/>
      <c r="B3" s="4"/>
      <c r="C3" s="4"/>
      <c r="D3" s="4"/>
      <c r="E3" s="4">
        <f t="shared" ref="E3:E34" si="3">E2+0.5</f>
        <v>-19.5</v>
      </c>
      <c r="F3" s="4">
        <f t="shared" si="0"/>
        <v>1.2547565148381783E-2</v>
      </c>
      <c r="G3" s="3"/>
      <c r="H3" s="4">
        <f t="shared" ref="H3:H34" si="4">H2+0.01</f>
        <v>0.01</v>
      </c>
      <c r="I3" s="3">
        <f t="shared" si="1"/>
        <v>0.20977298195652913</v>
      </c>
      <c r="J3" s="3">
        <f t="shared" ref="J3:J66" si="5">1/(1+30*EXP(-8.5*H3))</f>
        <v>3.5019684612994539E-2</v>
      </c>
      <c r="K3" s="3"/>
      <c r="L3" s="3"/>
      <c r="M3" s="3">
        <f t="shared" ref="M3:M33" si="6">$L$2*I3</f>
        <v>8.3909192782611663E-2</v>
      </c>
      <c r="N3" s="3">
        <f t="shared" ref="N3:N66" si="7">$L$2*J3</f>
        <v>1.4007873845197817E-2</v>
      </c>
      <c r="O3" s="3"/>
      <c r="P3" s="3"/>
      <c r="Q3" s="3">
        <f t="shared" si="2"/>
        <v>5.0190260593527131E-3</v>
      </c>
    </row>
    <row r="4" spans="1:17" x14ac:dyDescent="0.25">
      <c r="B4" s="3"/>
      <c r="C4" s="3"/>
      <c r="D4" s="3"/>
      <c r="E4" s="4">
        <f t="shared" si="3"/>
        <v>-19</v>
      </c>
      <c r="F4" s="4">
        <f t="shared" si="0"/>
        <v>1.3157956526172392E-2</v>
      </c>
      <c r="G4" s="3"/>
      <c r="H4" s="4">
        <f t="shared" si="4"/>
        <v>0.02</v>
      </c>
      <c r="I4" s="3">
        <f t="shared" si="1"/>
        <v>0.21989225624430822</v>
      </c>
      <c r="J4" s="3">
        <f t="shared" si="5"/>
        <v>3.8008442020093978E-2</v>
      </c>
      <c r="K4" s="3"/>
      <c r="L4" s="3"/>
      <c r="M4" s="3">
        <f t="shared" si="6"/>
        <v>8.7956902497723297E-2</v>
      </c>
      <c r="N4" s="3">
        <f t="shared" si="7"/>
        <v>1.5203376808037593E-2</v>
      </c>
      <c r="O4" s="3"/>
      <c r="P4" s="3"/>
      <c r="Q4" s="3">
        <f t="shared" si="2"/>
        <v>5.2631826104689574E-3</v>
      </c>
    </row>
    <row r="5" spans="1:17" x14ac:dyDescent="0.25">
      <c r="B5" s="3"/>
      <c r="C5" s="3"/>
      <c r="D5" s="3"/>
      <c r="E5" s="4">
        <f t="shared" si="3"/>
        <v>-18.5</v>
      </c>
      <c r="F5" s="4">
        <f t="shared" si="0"/>
        <v>1.37980411256897E-2</v>
      </c>
      <c r="G5" s="3"/>
      <c r="H5" s="4">
        <f t="shared" si="4"/>
        <v>0.03</v>
      </c>
      <c r="I5" s="3">
        <f t="shared" si="1"/>
        <v>0.2303573777031096</v>
      </c>
      <c r="J5" s="3">
        <f t="shared" si="5"/>
        <v>4.1241373697474097E-2</v>
      </c>
      <c r="K5" s="3"/>
      <c r="L5" s="3"/>
      <c r="M5" s="3">
        <f t="shared" si="6"/>
        <v>9.2142951081243846E-2</v>
      </c>
      <c r="N5" s="3">
        <f t="shared" si="7"/>
        <v>1.6496549478989639E-2</v>
      </c>
      <c r="O5" s="3"/>
      <c r="P5" s="3"/>
      <c r="Q5" s="3">
        <f t="shared" si="2"/>
        <v>5.5192164502758803E-3</v>
      </c>
    </row>
    <row r="6" spans="1:17" x14ac:dyDescent="0.25">
      <c r="A6" s="3"/>
      <c r="B6" s="3"/>
      <c r="C6" s="3"/>
      <c r="D6" s="3"/>
      <c r="E6" s="4">
        <f t="shared" si="3"/>
        <v>-18</v>
      </c>
      <c r="F6" s="4">
        <f t="shared" si="0"/>
        <v>1.4469263409369769E-2</v>
      </c>
      <c r="G6" s="3"/>
      <c r="H6" s="4">
        <f t="shared" si="4"/>
        <v>0.04</v>
      </c>
      <c r="I6" s="3">
        <f t="shared" si="1"/>
        <v>0.24116658387203965</v>
      </c>
      <c r="J6" s="3">
        <f t="shared" si="5"/>
        <v>4.4736504861601668E-2</v>
      </c>
      <c r="K6" s="3"/>
      <c r="L6" s="3"/>
      <c r="M6" s="3">
        <f t="shared" si="6"/>
        <v>9.6466633548815864E-2</v>
      </c>
      <c r="N6" s="3">
        <f t="shared" si="7"/>
        <v>1.7894601944640667E-2</v>
      </c>
      <c r="O6" s="3"/>
      <c r="P6" s="3"/>
      <c r="Q6" s="3">
        <f t="shared" si="2"/>
        <v>5.7877053637479074E-3</v>
      </c>
    </row>
    <row r="7" spans="1:17" x14ac:dyDescent="0.25">
      <c r="A7" s="3"/>
      <c r="B7" s="3"/>
      <c r="C7" s="3"/>
      <c r="D7" s="3"/>
      <c r="E7" s="4">
        <f t="shared" si="3"/>
        <v>-17.5</v>
      </c>
      <c r="F7" s="4">
        <f t="shared" si="0"/>
        <v>1.5173138107258819E-2</v>
      </c>
      <c r="G7" s="3"/>
      <c r="H7" s="4">
        <f t="shared" si="4"/>
        <v>0.05</v>
      </c>
      <c r="I7" s="3">
        <f t="shared" si="1"/>
        <v>0.25231671640837527</v>
      </c>
      <c r="J7" s="3">
        <f t="shared" si="5"/>
        <v>4.8512854093704053E-2</v>
      </c>
      <c r="K7" s="3"/>
      <c r="L7" s="3"/>
      <c r="M7" s="3">
        <f t="shared" si="6"/>
        <v>0.10092668656335012</v>
      </c>
      <c r="N7" s="3">
        <f t="shared" si="7"/>
        <v>1.9405141637481624E-2</v>
      </c>
      <c r="O7" s="3"/>
      <c r="P7" s="3"/>
      <c r="Q7" s="3">
        <f t="shared" si="2"/>
        <v>6.069255242903528E-3</v>
      </c>
    </row>
    <row r="8" spans="1:17" x14ac:dyDescent="0.25">
      <c r="A8" s="3"/>
      <c r="B8" s="3"/>
      <c r="C8" s="3"/>
      <c r="D8" s="3"/>
      <c r="E8" s="4">
        <f t="shared" si="3"/>
        <v>-17</v>
      </c>
      <c r="F8" s="4">
        <f t="shared" si="0"/>
        <v>1.591125363526557E-2</v>
      </c>
      <c r="G8" s="3"/>
      <c r="H8" s="4">
        <f t="shared" si="4"/>
        <v>6.0000000000000005E-2</v>
      </c>
      <c r="I8" s="3">
        <f t="shared" si="1"/>
        <v>0.26380315000214727</v>
      </c>
      <c r="J8" s="3">
        <f t="shared" si="5"/>
        <v>5.2590427313413887E-2</v>
      </c>
      <c r="K8" s="3"/>
      <c r="L8" s="3"/>
      <c r="M8" s="3">
        <f t="shared" si="6"/>
        <v>0.10552126000085892</v>
      </c>
      <c r="N8" s="3">
        <f t="shared" si="7"/>
        <v>2.1036170925365555E-2</v>
      </c>
      <c r="O8" s="3"/>
      <c r="P8" s="3"/>
      <c r="Q8" s="3">
        <f t="shared" si="2"/>
        <v>6.3645014541062282E-3</v>
      </c>
    </row>
    <row r="9" spans="1:17" x14ac:dyDescent="0.25">
      <c r="A9" s="3"/>
      <c r="B9" s="3"/>
      <c r="C9" s="3"/>
      <c r="D9" s="3"/>
      <c r="E9" s="4">
        <f t="shared" si="3"/>
        <v>-16.5</v>
      </c>
      <c r="F9" s="4">
        <f t="shared" si="0"/>
        <v>1.6685275679698477E-2</v>
      </c>
      <c r="G9" s="3"/>
      <c r="H9" s="4">
        <f t="shared" si="4"/>
        <v>7.0000000000000007E-2</v>
      </c>
      <c r="I9" s="3">
        <f t="shared" si="1"/>
        <v>0.27561973046879101</v>
      </c>
      <c r="J9" s="3">
        <f t="shared" si="5"/>
        <v>5.6990198390618245E-2</v>
      </c>
      <c r="K9" s="3"/>
      <c r="L9" s="3"/>
      <c r="M9" s="3">
        <f t="shared" si="6"/>
        <v>0.11024789218751641</v>
      </c>
      <c r="N9" s="3">
        <f t="shared" si="7"/>
        <v>2.2796079356247299E-2</v>
      </c>
      <c r="O9" s="3"/>
      <c r="P9" s="3"/>
      <c r="Q9" s="3">
        <f t="shared" si="2"/>
        <v>6.674110271879391E-3</v>
      </c>
    </row>
    <row r="10" spans="1:17" x14ac:dyDescent="0.25">
      <c r="A10" s="3"/>
      <c r="B10" s="3"/>
      <c r="C10" s="3"/>
      <c r="D10" s="3"/>
      <c r="E10" s="4">
        <f t="shared" si="3"/>
        <v>-16</v>
      </c>
      <c r="F10" s="4">
        <f t="shared" si="0"/>
        <v>1.749695095617718E-2</v>
      </c>
      <c r="G10" s="3"/>
      <c r="H10" s="4">
        <f t="shared" si="4"/>
        <v>0.08</v>
      </c>
      <c r="I10" s="3">
        <f t="shared" si="1"/>
        <v>0.28775872370242622</v>
      </c>
      <c r="J10" s="3">
        <f t="shared" si="5"/>
        <v>6.173407394501703E-2</v>
      </c>
      <c r="K10" s="3"/>
      <c r="L10" s="3"/>
      <c r="M10" s="3">
        <f t="shared" si="6"/>
        <v>0.11510348948097049</v>
      </c>
      <c r="N10" s="3">
        <f t="shared" si="7"/>
        <v>2.4693629578006814E-2</v>
      </c>
      <c r="O10" s="3"/>
      <c r="P10" s="3"/>
      <c r="Q10" s="3">
        <f t="shared" si="2"/>
        <v>6.9987803824708723E-3</v>
      </c>
    </row>
    <row r="11" spans="1:17" x14ac:dyDescent="0.25">
      <c r="A11" s="3"/>
      <c r="B11" s="3"/>
      <c r="C11" s="3"/>
      <c r="D11" s="3"/>
      <c r="E11" s="4">
        <f t="shared" si="3"/>
        <v>-15.5</v>
      </c>
      <c r="F11" s="4">
        <f t="shared" si="0"/>
        <v>1.8348111151400642E-2</v>
      </c>
      <c r="G11" s="3"/>
      <c r="H11" s="4">
        <f t="shared" si="4"/>
        <v>0.09</v>
      </c>
      <c r="I11" s="3">
        <f t="shared" si="1"/>
        <v>0.30021077713138722</v>
      </c>
      <c r="J11" s="3">
        <f t="shared" si="5"/>
        <v>6.6844839674033096E-2</v>
      </c>
      <c r="K11" s="3"/>
      <c r="L11" s="3"/>
      <c r="M11" s="3">
        <f t="shared" si="6"/>
        <v>0.12008431085255489</v>
      </c>
      <c r="N11" s="3">
        <f t="shared" si="7"/>
        <v>2.673793586961324E-2</v>
      </c>
      <c r="O11" s="3"/>
      <c r="P11" s="3"/>
      <c r="Q11" s="3">
        <f t="shared" si="2"/>
        <v>7.3392444605602574E-3</v>
      </c>
    </row>
    <row r="12" spans="1:17" x14ac:dyDescent="0.25">
      <c r="A12" s="3"/>
      <c r="B12" s="3"/>
      <c r="C12" s="3"/>
      <c r="D12" s="3"/>
      <c r="E12" s="4">
        <f t="shared" si="3"/>
        <v>-15</v>
      </c>
      <c r="F12" s="4">
        <f t="shared" si="0"/>
        <v>1.924067705666737E-2</v>
      </c>
      <c r="G12" s="3"/>
      <c r="H12" s="4">
        <f t="shared" si="4"/>
        <v>9.9999999999999992E-2</v>
      </c>
      <c r="I12" s="3">
        <f t="shared" si="1"/>
        <v>0.31296489523166265</v>
      </c>
      <c r="J12" s="3">
        <f t="shared" si="5"/>
        <v>7.2346085368172566E-2</v>
      </c>
      <c r="K12" s="3"/>
      <c r="L12" s="3"/>
      <c r="M12" s="3">
        <f t="shared" si="6"/>
        <v>0.12518595809266506</v>
      </c>
      <c r="N12" s="3">
        <f t="shared" si="7"/>
        <v>2.8938434147269029E-2</v>
      </c>
      <c r="O12" s="3"/>
      <c r="P12" s="3"/>
      <c r="Q12" s="3">
        <f t="shared" si="2"/>
        <v>7.6962708226669483E-3</v>
      </c>
    </row>
    <row r="13" spans="1:17" x14ac:dyDescent="0.25">
      <c r="A13" s="3"/>
      <c r="B13" s="3"/>
      <c r="C13" s="3"/>
      <c r="D13" s="3"/>
      <c r="E13" s="4">
        <f t="shared" si="3"/>
        <v>-14.5</v>
      </c>
      <c r="F13" s="4">
        <f t="shared" si="0"/>
        <v>2.017666290247571E-2</v>
      </c>
      <c r="G13" s="3"/>
      <c r="H13" s="4">
        <f t="shared" si="4"/>
        <v>0.10999999999999999</v>
      </c>
      <c r="I13" s="3">
        <f t="shared" si="1"/>
        <v>0.32600843052025241</v>
      </c>
      <c r="J13" s="3">
        <f t="shared" si="5"/>
        <v>7.8262105634525111E-2</v>
      </c>
      <c r="K13" s="3"/>
      <c r="L13" s="3"/>
      <c r="M13" s="3">
        <f t="shared" si="6"/>
        <v>0.13040337220810097</v>
      </c>
      <c r="N13" s="3">
        <f t="shared" si="7"/>
        <v>3.1304842253810049E-2</v>
      </c>
      <c r="O13" s="3"/>
      <c r="P13" s="3"/>
      <c r="Q13" s="3">
        <f t="shared" si="2"/>
        <v>8.0706651609902848E-3</v>
      </c>
    </row>
    <row r="14" spans="1:17" x14ac:dyDescent="0.25">
      <c r="A14" s="3"/>
      <c r="B14" s="3"/>
      <c r="C14" s="3"/>
      <c r="D14" s="3"/>
      <c r="E14" s="4">
        <f t="shared" si="3"/>
        <v>-14</v>
      </c>
      <c r="F14" s="4">
        <f t="shared" si="0"/>
        <v>2.1158180903985916E-2</v>
      </c>
      <c r="G14" s="3"/>
      <c r="H14" s="4">
        <f t="shared" si="4"/>
        <v>0.11999999999999998</v>
      </c>
      <c r="I14" s="3">
        <f t="shared" si="1"/>
        <v>0.33932709126795352</v>
      </c>
      <c r="J14" s="3">
        <f t="shared" si="5"/>
        <v>8.4617773272856453E-2</v>
      </c>
      <c r="K14" s="3"/>
      <c r="L14" s="3"/>
      <c r="M14" s="3">
        <f t="shared" si="6"/>
        <v>0.1357308365071814</v>
      </c>
      <c r="N14" s="3">
        <f t="shared" si="7"/>
        <v>3.384710930914258E-2</v>
      </c>
      <c r="O14" s="3"/>
      <c r="P14" s="3"/>
      <c r="Q14" s="3">
        <f t="shared" si="2"/>
        <v>8.4632723615943664E-3</v>
      </c>
    </row>
    <row r="15" spans="1:17" x14ac:dyDescent="0.25">
      <c r="A15" s="3"/>
      <c r="B15" s="3"/>
      <c r="C15" s="3"/>
      <c r="D15" s="3"/>
      <c r="E15" s="4">
        <f t="shared" si="3"/>
        <v>-13.5</v>
      </c>
      <c r="F15" s="4">
        <f t="shared" si="0"/>
        <v>2.218744602760175E-2</v>
      </c>
      <c r="G15" s="3"/>
      <c r="H15" s="4">
        <f t="shared" si="4"/>
        <v>0.12999999999999998</v>
      </c>
      <c r="I15" s="3">
        <f t="shared" si="1"/>
        <v>0.35290496694032863</v>
      </c>
      <c r="J15" s="3">
        <f t="shared" si="5"/>
        <v>9.1438382256943826E-2</v>
      </c>
      <c r="K15" s="3"/>
      <c r="L15" s="3"/>
      <c r="M15" s="3">
        <f t="shared" si="6"/>
        <v>0.14116198677613145</v>
      </c>
      <c r="N15" s="3">
        <f t="shared" si="7"/>
        <v>3.6575352902777532E-2</v>
      </c>
      <c r="O15" s="3"/>
      <c r="P15" s="3"/>
      <c r="Q15" s="3">
        <f t="shared" si="2"/>
        <v>8.8749784110407001E-3</v>
      </c>
    </row>
    <row r="16" spans="1:17" x14ac:dyDescent="0.25">
      <c r="A16" s="3"/>
      <c r="B16" s="3"/>
      <c r="C16" s="3"/>
      <c r="D16" s="3"/>
      <c r="E16" s="4">
        <f t="shared" si="3"/>
        <v>-13</v>
      </c>
      <c r="F16" s="4">
        <f t="shared" si="0"/>
        <v>2.3266780989428124E-2</v>
      </c>
      <c r="G16" s="3"/>
      <c r="H16" s="4">
        <f t="shared" si="4"/>
        <v>0.13999999999999999</v>
      </c>
      <c r="I16" s="3">
        <f t="shared" si="1"/>
        <v>0.36672457209912535</v>
      </c>
      <c r="J16" s="3">
        <f t="shared" si="5"/>
        <v>9.8749457391717449E-2</v>
      </c>
      <c r="K16" s="3"/>
      <c r="L16" s="3"/>
      <c r="M16" s="3">
        <f t="shared" si="6"/>
        <v>0.14668982883965015</v>
      </c>
      <c r="N16" s="3">
        <f t="shared" si="7"/>
        <v>3.9499782956686984E-2</v>
      </c>
      <c r="O16" s="3"/>
      <c r="P16" s="3"/>
      <c r="Q16" s="3">
        <f t="shared" si="2"/>
        <v>9.3067123957712491E-3</v>
      </c>
    </row>
    <row r="17" spans="1:17" x14ac:dyDescent="0.25">
      <c r="A17" s="3"/>
      <c r="B17" s="3"/>
      <c r="C17" s="3"/>
      <c r="D17" s="3"/>
      <c r="E17" s="4">
        <f t="shared" si="3"/>
        <v>-12.5</v>
      </c>
      <c r="F17" s="4">
        <f t="shared" si="0"/>
        <v>2.4398621496884744E-2</v>
      </c>
      <c r="G17" s="3"/>
      <c r="H17" s="4">
        <f t="shared" si="4"/>
        <v>0.15</v>
      </c>
      <c r="I17" s="3">
        <f t="shared" si="1"/>
        <v>0.38076690917879336</v>
      </c>
      <c r="J17" s="3">
        <f t="shared" si="5"/>
        <v>0.1065765279721326</v>
      </c>
      <c r="K17" s="3"/>
      <c r="L17" s="3"/>
      <c r="M17" s="3">
        <f t="shared" si="6"/>
        <v>0.15230676367151735</v>
      </c>
      <c r="N17" s="3">
        <f t="shared" si="7"/>
        <v>4.2630611188853043E-2</v>
      </c>
      <c r="O17" s="3"/>
      <c r="P17" s="3"/>
      <c r="Q17" s="3">
        <f t="shared" si="2"/>
        <v>9.7594485987538976E-3</v>
      </c>
    </row>
    <row r="18" spans="1:17" x14ac:dyDescent="0.25">
      <c r="A18" s="3"/>
      <c r="B18" s="3"/>
      <c r="C18" s="3"/>
      <c r="D18" s="3"/>
      <c r="E18" s="4">
        <f t="shared" si="3"/>
        <v>-12</v>
      </c>
      <c r="F18" s="4">
        <f t="shared" si="0"/>
        <v>2.5585521745304308E-2</v>
      </c>
      <c r="G18" s="3"/>
      <c r="H18" s="4">
        <f t="shared" si="4"/>
        <v>0.16</v>
      </c>
      <c r="I18" s="3">
        <f t="shared" si="1"/>
        <v>0.39501155020066225</v>
      </c>
      <c r="J18" s="3">
        <f t="shared" si="5"/>
        <v>0.11494486319172791</v>
      </c>
      <c r="K18" s="3"/>
      <c r="L18" s="3"/>
      <c r="M18" s="3">
        <f t="shared" si="6"/>
        <v>0.15800462008026492</v>
      </c>
      <c r="N18" s="3">
        <f t="shared" si="7"/>
        <v>4.5977945276691162E-2</v>
      </c>
      <c r="O18" s="3"/>
      <c r="P18" s="3"/>
      <c r="Q18" s="3">
        <f t="shared" si="2"/>
        <v>1.0234208698121723E-2</v>
      </c>
    </row>
    <row r="19" spans="1:17" x14ac:dyDescent="0.25">
      <c r="A19" s="3"/>
      <c r="B19" s="3"/>
      <c r="C19" s="3"/>
      <c r="D19" s="3"/>
      <c r="E19" s="4">
        <f t="shared" si="3"/>
        <v>-11.5</v>
      </c>
      <c r="F19" s="4">
        <f t="shared" si="0"/>
        <v>2.6830160181919398E-2</v>
      </c>
      <c r="G19" s="3"/>
      <c r="H19" s="4">
        <f t="shared" si="4"/>
        <v>0.17</v>
      </c>
      <c r="I19" s="3">
        <f t="shared" si="1"/>
        <v>0.40943673710944173</v>
      </c>
      <c r="J19" s="3">
        <f t="shared" si="5"/>
        <v>0.12387916766674767</v>
      </c>
      <c r="K19" s="3"/>
      <c r="L19" s="3"/>
      <c r="M19" s="3">
        <f t="shared" si="6"/>
        <v>0.16377469484377671</v>
      </c>
      <c r="N19" s="3">
        <f t="shared" si="7"/>
        <v>4.9551667066699071E-2</v>
      </c>
      <c r="O19" s="3"/>
      <c r="P19" s="3"/>
      <c r="Q19" s="3">
        <f t="shared" si="2"/>
        <v>1.073206407276776E-2</v>
      </c>
    </row>
    <row r="20" spans="1:17" x14ac:dyDescent="0.25">
      <c r="A20" s="3"/>
      <c r="B20" s="3"/>
      <c r="C20" s="3"/>
      <c r="D20" s="3"/>
      <c r="E20" s="4">
        <f t="shared" si="3"/>
        <v>-11</v>
      </c>
      <c r="F20" s="4">
        <f t="shared" si="0"/>
        <v>2.8135345550245355E-2</v>
      </c>
      <c r="G20" s="3"/>
      <c r="H20" s="4">
        <f t="shared" si="4"/>
        <v>0.18000000000000002</v>
      </c>
      <c r="I20" s="3">
        <f t="shared" si="1"/>
        <v>0.42401950002339867</v>
      </c>
      <c r="J20" s="3">
        <f t="shared" si="5"/>
        <v>0.13340323628264902</v>
      </c>
      <c r="K20" s="3"/>
      <c r="L20" s="3"/>
      <c r="M20" s="3">
        <f t="shared" si="6"/>
        <v>0.16960780000935949</v>
      </c>
      <c r="N20" s="3">
        <f t="shared" si="7"/>
        <v>5.3361294513059612E-2</v>
      </c>
      <c r="O20" s="3"/>
      <c r="P20" s="3"/>
      <c r="Q20" s="3">
        <f t="shared" si="2"/>
        <v>1.1254138220098143E-2</v>
      </c>
    </row>
    <row r="21" spans="1:17" x14ac:dyDescent="0.25">
      <c r="A21" s="3"/>
      <c r="B21" s="3"/>
      <c r="C21" s="3"/>
      <c r="D21" s="3"/>
      <c r="E21" s="4">
        <f t="shared" si="3"/>
        <v>-10.5</v>
      </c>
      <c r="F21" s="4">
        <f t="shared" si="0"/>
        <v>2.9504023228499442E-2</v>
      </c>
      <c r="G21" s="3"/>
      <c r="H21" s="4">
        <f t="shared" si="4"/>
        <v>0.19000000000000003</v>
      </c>
      <c r="I21" s="3">
        <f t="shared" si="1"/>
        <v>0.43873579229265197</v>
      </c>
      <c r="J21" s="3">
        <f t="shared" si="5"/>
        <v>0.14353956865609521</v>
      </c>
      <c r="K21" s="3"/>
      <c r="L21" s="3"/>
      <c r="M21" s="3">
        <f t="shared" si="6"/>
        <v>0.1754943169170608</v>
      </c>
      <c r="N21" s="3">
        <f t="shared" si="7"/>
        <v>5.741582746243809E-2</v>
      </c>
      <c r="O21" s="3"/>
      <c r="P21" s="3"/>
      <c r="Q21" s="3">
        <f t="shared" si="2"/>
        <v>1.1801609291399777E-2</v>
      </c>
    </row>
    <row r="22" spans="1:17" x14ac:dyDescent="0.25">
      <c r="A22" s="3"/>
      <c r="B22" s="3"/>
      <c r="C22" s="3"/>
      <c r="D22" s="3"/>
      <c r="E22" s="4">
        <f t="shared" si="3"/>
        <v>-10</v>
      </c>
      <c r="F22" s="4">
        <f t="shared" si="0"/>
        <v>3.0939281876360098E-2</v>
      </c>
      <c r="G22" s="3"/>
      <c r="H22" s="4">
        <f t="shared" si="4"/>
        <v>0.20000000000000004</v>
      </c>
      <c r="I22" s="3">
        <f t="shared" si="1"/>
        <v>0.4535606408722988</v>
      </c>
      <c r="J22" s="3">
        <f t="shared" si="5"/>
        <v>0.15430894485127888</v>
      </c>
      <c r="K22" s="3"/>
      <c r="L22" s="3"/>
      <c r="M22" s="3">
        <f t="shared" si="6"/>
        <v>0.18142425634891954</v>
      </c>
      <c r="N22" s="3">
        <f t="shared" si="7"/>
        <v>6.1723577940511559E-2</v>
      </c>
      <c r="O22" s="3"/>
      <c r="P22" s="3"/>
      <c r="Q22" s="3">
        <f t="shared" si="2"/>
        <v>1.2375712750544041E-2</v>
      </c>
    </row>
    <row r="23" spans="1:17" x14ac:dyDescent="0.25">
      <c r="A23" s="3"/>
      <c r="B23" s="3"/>
      <c r="C23" s="3"/>
      <c r="D23" s="3"/>
      <c r="E23" s="4">
        <f t="shared" si="3"/>
        <v>-9.5</v>
      </c>
      <c r="F23" s="4">
        <f t="shared" si="0"/>
        <v>3.2444360405065646E-2</v>
      </c>
      <c r="G23" s="3"/>
      <c r="H23" s="4">
        <f t="shared" si="4"/>
        <v>0.21000000000000005</v>
      </c>
      <c r="I23" s="3">
        <f t="shared" si="1"/>
        <v>0.46846831015170393</v>
      </c>
      <c r="J23" s="3">
        <f t="shared" si="5"/>
        <v>0.16572996559664283</v>
      </c>
      <c r="K23" s="3"/>
      <c r="L23" s="3"/>
      <c r="M23" s="3">
        <f t="shared" si="6"/>
        <v>0.18738732406068159</v>
      </c>
      <c r="N23" s="3">
        <f t="shared" si="7"/>
        <v>6.6291986238657133E-2</v>
      </c>
      <c r="O23" s="3"/>
      <c r="P23" s="3"/>
      <c r="Q23" s="3">
        <f t="shared" si="2"/>
        <v>1.297774416202626E-2</v>
      </c>
    </row>
    <row r="24" spans="1:17" x14ac:dyDescent="0.25">
      <c r="A24" s="3"/>
      <c r="B24" s="3"/>
      <c r="C24" s="3"/>
      <c r="D24" s="3"/>
      <c r="E24" s="4">
        <f t="shared" si="3"/>
        <v>-9</v>
      </c>
      <c r="F24" s="4">
        <f t="shared" si="0"/>
        <v>3.4022655286581931E-2</v>
      </c>
      <c r="G24" s="3"/>
      <c r="H24" s="4">
        <f t="shared" si="4"/>
        <v>0.22000000000000006</v>
      </c>
      <c r="I24" s="3">
        <f t="shared" si="1"/>
        <v>0.48343247705125553</v>
      </c>
      <c r="J24" s="3">
        <f t="shared" si="5"/>
        <v>0.17781856210238278</v>
      </c>
      <c r="K24" s="3"/>
      <c r="L24" s="3"/>
      <c r="M24" s="3">
        <f t="shared" si="6"/>
        <v>0.19337299082050222</v>
      </c>
      <c r="N24" s="3">
        <f t="shared" si="7"/>
        <v>7.1127424840953121E-2</v>
      </c>
      <c r="O24" s="3"/>
      <c r="P24" s="3"/>
      <c r="Q24" s="3">
        <f t="shared" si="2"/>
        <v>1.3609062114632774E-2</v>
      </c>
    </row>
    <row r="25" spans="1:17" x14ac:dyDescent="0.25">
      <c r="A25" s="3"/>
      <c r="B25" s="3"/>
      <c r="C25" s="3"/>
      <c r="D25" s="3"/>
      <c r="E25" s="4">
        <f t="shared" si="3"/>
        <v>-8.5</v>
      </c>
      <c r="F25" s="4">
        <f t="shared" si="0"/>
        <v>3.5677728218333156E-2</v>
      </c>
      <c r="G25" s="3"/>
      <c r="H25" s="4">
        <f t="shared" si="4"/>
        <v>0.23000000000000007</v>
      </c>
      <c r="I25" s="3">
        <f t="shared" si="1"/>
        <v>0.49842641491534395</v>
      </c>
      <c r="J25" s="3">
        <f t="shared" si="5"/>
        <v>0.19058748264542824</v>
      </c>
      <c r="K25" s="3"/>
      <c r="L25" s="3"/>
      <c r="M25" s="3">
        <f t="shared" si="6"/>
        <v>0.19937056596613759</v>
      </c>
      <c r="N25" s="3">
        <f t="shared" si="7"/>
        <v>7.6234993058171302E-2</v>
      </c>
      <c r="O25" s="3"/>
      <c r="P25" s="3"/>
      <c r="Q25" s="3">
        <f t="shared" si="2"/>
        <v>1.4271091287333263E-2</v>
      </c>
    </row>
    <row r="26" spans="1:17" x14ac:dyDescent="0.25">
      <c r="A26" s="3"/>
      <c r="B26" s="3"/>
      <c r="C26" s="3"/>
      <c r="D26" s="3"/>
      <c r="E26" s="4">
        <f t="shared" si="3"/>
        <v>-8</v>
      </c>
      <c r="F26" s="4">
        <f t="shared" si="0"/>
        <v>3.7413314160792736E-2</v>
      </c>
      <c r="G26" s="3"/>
      <c r="H26" s="4">
        <f t="shared" si="4"/>
        <v>0.24000000000000007</v>
      </c>
      <c r="I26" s="3">
        <f t="shared" si="1"/>
        <v>0.51342318350596661</v>
      </c>
      <c r="J26" s="3">
        <f t="shared" si="5"/>
        <v>0.2040457653071773</v>
      </c>
      <c r="K26" s="3"/>
      <c r="L26" s="3"/>
      <c r="M26" s="3">
        <f t="shared" si="6"/>
        <v>0.20536927340238664</v>
      </c>
      <c r="N26" s="3">
        <f t="shared" si="7"/>
        <v>8.1618306122870923E-2</v>
      </c>
      <c r="O26" s="3"/>
      <c r="P26" s="3"/>
      <c r="Q26" s="3">
        <f t="shared" si="2"/>
        <v>1.4965325664317096E-2</v>
      </c>
    </row>
    <row r="27" spans="1:17" x14ac:dyDescent="0.25">
      <c r="A27" s="3"/>
      <c r="B27" s="3"/>
      <c r="C27" s="3"/>
      <c r="D27" s="3"/>
      <c r="E27" s="4">
        <f t="shared" si="3"/>
        <v>-7.5</v>
      </c>
      <c r="F27" s="4">
        <f t="shared" si="0"/>
        <v>3.9233329766072494E-2</v>
      </c>
      <c r="G27" s="3"/>
      <c r="H27" s="4">
        <f t="shared" si="4"/>
        <v>0.25000000000000006</v>
      </c>
      <c r="I27" s="3">
        <f t="shared" si="1"/>
        <v>0.52839582224386272</v>
      </c>
      <c r="J27" s="3">
        <f t="shared" si="5"/>
        <v>0.21819820853293334</v>
      </c>
      <c r="K27" s="3"/>
      <c r="L27" s="3"/>
      <c r="M27" s="3">
        <f t="shared" si="6"/>
        <v>0.21135832889754511</v>
      </c>
      <c r="N27" s="3">
        <f t="shared" si="7"/>
        <v>8.7279283413173342E-2</v>
      </c>
      <c r="O27" s="3"/>
      <c r="P27" s="3"/>
      <c r="Q27" s="3">
        <f t="shared" si="2"/>
        <v>1.5693331906428999E-2</v>
      </c>
    </row>
    <row r="28" spans="1:17" x14ac:dyDescent="0.25">
      <c r="A28" s="3"/>
      <c r="B28" s="3"/>
      <c r="C28" s="3"/>
      <c r="D28" s="3"/>
      <c r="E28" s="4">
        <f t="shared" si="3"/>
        <v>-7</v>
      </c>
      <c r="F28" s="4">
        <f t="shared" si="0"/>
        <v>4.1141882216530555E-2</v>
      </c>
      <c r="G28" s="3"/>
      <c r="H28" s="4">
        <f t="shared" si="4"/>
        <v>0.26000000000000006</v>
      </c>
      <c r="I28" s="3">
        <f t="shared" si="1"/>
        <v>0.54331754375961772</v>
      </c>
      <c r="J28" s="3">
        <f t="shared" si="5"/>
        <v>0.23304485341503883</v>
      </c>
      <c r="K28" s="3"/>
      <c r="L28" s="3"/>
      <c r="M28" s="3">
        <f t="shared" si="6"/>
        <v>0.21732701750384709</v>
      </c>
      <c r="N28" s="3">
        <f t="shared" si="7"/>
        <v>9.3217941366015536E-2</v>
      </c>
      <c r="O28" s="3"/>
      <c r="P28" s="3"/>
      <c r="Q28" s="3">
        <f t="shared" si="2"/>
        <v>1.6456752886612223E-2</v>
      </c>
    </row>
    <row r="29" spans="1:17" x14ac:dyDescent="0.25">
      <c r="A29" s="3"/>
      <c r="B29" s="3"/>
      <c r="C29" s="3"/>
      <c r="D29" s="3"/>
      <c r="E29" s="4">
        <f t="shared" si="3"/>
        <v>-6.5</v>
      </c>
      <c r="F29" s="4">
        <f t="shared" si="0"/>
        <v>4.314327849334413E-2</v>
      </c>
      <c r="G29" s="3"/>
      <c r="H29" s="4">
        <f t="shared" si="4"/>
        <v>0.27000000000000007</v>
      </c>
      <c r="I29" s="3">
        <f t="shared" si="1"/>
        <v>0.5581619248090951</v>
      </c>
      <c r="J29" s="3">
        <f t="shared" si="5"/>
        <v>0.24858049364132426</v>
      </c>
      <c r="K29" s="3"/>
      <c r="L29" s="3"/>
      <c r="M29" s="3">
        <f t="shared" si="6"/>
        <v>0.22326476992363806</v>
      </c>
      <c r="N29" s="3">
        <f t="shared" si="7"/>
        <v>9.9432197456529703E-2</v>
      </c>
      <c r="O29" s="3"/>
      <c r="P29" s="3"/>
      <c r="Q29" s="3">
        <f t="shared" si="2"/>
        <v>1.7257311397337653E-2</v>
      </c>
    </row>
    <row r="30" spans="1:17" x14ac:dyDescent="0.25">
      <c r="A30" s="3"/>
      <c r="B30" s="3"/>
      <c r="C30" s="3"/>
      <c r="D30" s="3"/>
      <c r="E30" s="4">
        <f t="shared" si="3"/>
        <v>-6</v>
      </c>
      <c r="F30" s="4">
        <f t="shared" si="0"/>
        <v>4.5242035095962967E-2</v>
      </c>
      <c r="G30" s="3"/>
      <c r="H30" s="4">
        <f t="shared" si="4"/>
        <v>0.28000000000000008</v>
      </c>
      <c r="I30" s="3">
        <f t="shared" si="1"/>
        <v>0.57290309167616804</v>
      </c>
      <c r="J30" s="3">
        <f t="shared" si="5"/>
        <v>0.26479423073157365</v>
      </c>
      <c r="K30" s="3"/>
      <c r="L30" s="3"/>
      <c r="M30" s="3">
        <f t="shared" si="6"/>
        <v>0.22916123667046723</v>
      </c>
      <c r="N30" s="3">
        <f t="shared" si="7"/>
        <v>0.10591769229262947</v>
      </c>
      <c r="O30" s="3"/>
      <c r="P30" s="3"/>
      <c r="Q30" s="3">
        <f t="shared" si="2"/>
        <v>1.8096814038385187E-2</v>
      </c>
    </row>
    <row r="31" spans="1:17" x14ac:dyDescent="0.25">
      <c r="A31" s="3"/>
      <c r="B31" s="3"/>
      <c r="C31" s="3"/>
      <c r="D31" s="3"/>
      <c r="E31" s="4">
        <f t="shared" si="3"/>
        <v>-5.5</v>
      </c>
      <c r="F31" s="4">
        <f t="shared" si="0"/>
        <v>4.744288823437743E-2</v>
      </c>
      <c r="G31" s="3"/>
      <c r="H31" s="4">
        <f t="shared" si="4"/>
        <v>0.29000000000000009</v>
      </c>
      <c r="I31" s="3">
        <f t="shared" si="1"/>
        <v>0.58751589732831755</v>
      </c>
      <c r="J31" s="3">
        <f t="shared" si="5"/>
        <v>0.28166909332828621</v>
      </c>
      <c r="K31" s="3"/>
      <c r="L31" s="3"/>
      <c r="M31" s="3">
        <f t="shared" si="6"/>
        <v>0.23500635893132704</v>
      </c>
      <c r="N31" s="3">
        <f t="shared" si="7"/>
        <v>0.11266763733131449</v>
      </c>
      <c r="O31" s="3"/>
      <c r="P31" s="3"/>
      <c r="Q31" s="3">
        <f t="shared" si="2"/>
        <v>1.8977155293750974E-2</v>
      </c>
    </row>
    <row r="32" spans="1:17" x14ac:dyDescent="0.25">
      <c r="A32" s="3"/>
      <c r="B32" s="3"/>
      <c r="C32" s="3"/>
      <c r="D32" s="3"/>
      <c r="E32" s="4">
        <f t="shared" si="3"/>
        <v>-5</v>
      </c>
      <c r="F32" s="4">
        <f t="shared" si="0"/>
        <v>4.9750804517201611E-2</v>
      </c>
      <c r="G32" s="3"/>
      <c r="H32" s="4">
        <f t="shared" si="4"/>
        <v>0.3000000000000001</v>
      </c>
      <c r="I32" s="3">
        <f t="shared" si="1"/>
        <v>0.60197608780163714</v>
      </c>
      <c r="J32" s="3">
        <f t="shared" si="5"/>
        <v>0.29918173973381362</v>
      </c>
      <c r="K32" s="3"/>
      <c r="L32" s="3"/>
      <c r="M32" s="3">
        <f t="shared" si="6"/>
        <v>0.24079043512065487</v>
      </c>
      <c r="N32" s="3">
        <f t="shared" si="7"/>
        <v>0.11967269589352546</v>
      </c>
      <c r="O32" s="3"/>
      <c r="P32" s="3"/>
      <c r="Q32" s="3">
        <f t="shared" si="2"/>
        <v>1.9900321806880644E-2</v>
      </c>
    </row>
    <row r="33" spans="1:17" x14ac:dyDescent="0.25">
      <c r="A33" s="3"/>
      <c r="B33" s="3"/>
      <c r="C33" s="3"/>
      <c r="D33" s="3"/>
      <c r="E33" s="4">
        <f t="shared" si="3"/>
        <v>-4.5</v>
      </c>
      <c r="F33" s="4">
        <f t="shared" si="0"/>
        <v>5.2170992159691142E-2</v>
      </c>
      <c r="G33" s="3"/>
      <c r="H33" s="4">
        <f t="shared" si="4"/>
        <v>0.31000000000000011</v>
      </c>
      <c r="I33" s="3">
        <f t="shared" si="1"/>
        <v>0.61626045556294473</v>
      </c>
      <c r="J33" s="3">
        <f t="shared" si="5"/>
        <v>0.31730226242847259</v>
      </c>
      <c r="K33" s="3"/>
      <c r="L33" s="3"/>
      <c r="M33" s="3">
        <f t="shared" si="6"/>
        <v>0.24650418222517789</v>
      </c>
      <c r="N33" s="3">
        <f t="shared" si="7"/>
        <v>0.12692090497138905</v>
      </c>
      <c r="O33" s="3"/>
      <c r="P33" s="3"/>
      <c r="Q33" s="3">
        <f t="shared" si="2"/>
        <v>2.0868396863876457E-2</v>
      </c>
    </row>
    <row r="34" spans="1:17" x14ac:dyDescent="0.25">
      <c r="A34" s="3"/>
      <c r="B34" s="3"/>
      <c r="C34" s="3"/>
      <c r="D34" s="3"/>
      <c r="E34" s="4">
        <f t="shared" si="3"/>
        <v>-4</v>
      </c>
      <c r="F34" s="4">
        <f t="shared" ref="F34:F65" si="8">$A$2+$B$2*EXP($C$2*E34)</f>
        <v>5.4708912736988469E-2</v>
      </c>
      <c r="G34" s="3"/>
      <c r="H34" s="4">
        <f t="shared" si="4"/>
        <v>0.32000000000000012</v>
      </c>
      <c r="I34" s="3">
        <f t="shared" ref="I34:I65" si="9">1/(1+4*EXP(-6*H34))</f>
        <v>0.63034697791773575</v>
      </c>
      <c r="J34" s="3">
        <f t="shared" si="5"/>
        <v>0.33599411183149247</v>
      </c>
      <c r="K34" s="3"/>
      <c r="L34" s="3"/>
      <c r="M34" s="3">
        <f t="shared" ref="M34:M65" si="10">$L$2*I34</f>
        <v>0.25213879116709431</v>
      </c>
      <c r="N34" s="3">
        <f t="shared" si="7"/>
        <v>0.13439764473259699</v>
      </c>
      <c r="O34" s="3"/>
      <c r="P34" s="3"/>
      <c r="Q34" s="3">
        <f t="shared" ref="Q34:Q65" si="11">$P$2*F34</f>
        <v>2.1883565094795387E-2</v>
      </c>
    </row>
    <row r="35" spans="1:17" x14ac:dyDescent="0.25">
      <c r="A35" s="3"/>
      <c r="B35" s="3"/>
      <c r="C35" s="3"/>
      <c r="D35" s="3"/>
      <c r="E35" s="4">
        <f t="shared" ref="E35:E66" si="12">E34+0.5</f>
        <v>-3.5</v>
      </c>
      <c r="F35" s="4">
        <f t="shared" si="8"/>
        <v>5.7370293509118854E-2</v>
      </c>
      <c r="G35" s="3"/>
      <c r="H35" s="4">
        <f t="shared" ref="H35:H66" si="13">H34+0.01</f>
        <v>0.33000000000000013</v>
      </c>
      <c r="I35" s="3">
        <f t="shared" si="9"/>
        <v>0.64421493889173764</v>
      </c>
      <c r="J35" s="3">
        <f t="shared" si="5"/>
        <v>0.355214153999932</v>
      </c>
      <c r="K35" s="3"/>
      <c r="L35" s="3"/>
      <c r="M35" s="3">
        <f t="shared" si="10"/>
        <v>0.25768597555669509</v>
      </c>
      <c r="N35" s="3">
        <f t="shared" si="7"/>
        <v>0.1420856615999728</v>
      </c>
      <c r="O35" s="3"/>
      <c r="P35" s="3"/>
      <c r="Q35" s="3">
        <f t="shared" si="11"/>
        <v>2.2948117403647543E-2</v>
      </c>
    </row>
    <row r="36" spans="1:17" x14ac:dyDescent="0.25">
      <c r="A36" s="3"/>
      <c r="B36" s="3"/>
      <c r="C36" s="3"/>
      <c r="D36" s="3"/>
      <c r="E36" s="4">
        <f t="shared" si="12"/>
        <v>-3</v>
      </c>
      <c r="F36" s="4">
        <f t="shared" si="8"/>
        <v>6.0161140345550611E-2</v>
      </c>
      <c r="G36" s="3"/>
      <c r="H36" s="4">
        <f t="shared" si="13"/>
        <v>0.34000000000000014</v>
      </c>
      <c r="I36" s="3">
        <f t="shared" si="9"/>
        <v>0.65784503339795553</v>
      </c>
      <c r="J36" s="3">
        <f t="shared" si="5"/>
        <v>0.37491287329284528</v>
      </c>
      <c r="K36" s="3"/>
      <c r="L36" s="3"/>
      <c r="M36" s="3">
        <f t="shared" si="10"/>
        <v>0.26313801335918224</v>
      </c>
      <c r="N36" s="3">
        <f t="shared" si="7"/>
        <v>0.14996514931713811</v>
      </c>
      <c r="O36" s="3"/>
      <c r="P36" s="3"/>
      <c r="Q36" s="3">
        <f t="shared" si="11"/>
        <v>2.4064456138220246E-2</v>
      </c>
    </row>
    <row r="37" spans="1:17" x14ac:dyDescent="0.25">
      <c r="A37" s="3"/>
      <c r="B37" s="3"/>
      <c r="C37" s="3"/>
      <c r="D37" s="3"/>
      <c r="E37" s="4">
        <f t="shared" si="12"/>
        <v>-2.5</v>
      </c>
      <c r="F37" s="4">
        <f t="shared" si="8"/>
        <v>6.3087751278486134E-2</v>
      </c>
      <c r="G37" s="3"/>
      <c r="H37" s="4">
        <f t="shared" si="13"/>
        <v>0.35000000000000014</v>
      </c>
      <c r="I37" s="3">
        <f t="shared" si="9"/>
        <v>0.67121945289716867</v>
      </c>
      <c r="J37" s="3">
        <f t="shared" si="5"/>
        <v>0.39503472633774456</v>
      </c>
      <c r="K37" s="3"/>
      <c r="L37" s="3"/>
      <c r="M37" s="3">
        <f t="shared" si="10"/>
        <v>0.26848778115886746</v>
      </c>
      <c r="N37" s="3">
        <f t="shared" si="7"/>
        <v>0.15801389053509785</v>
      </c>
      <c r="O37" s="3"/>
      <c r="P37" s="3"/>
      <c r="Q37" s="3">
        <f t="shared" si="11"/>
        <v>2.5235100511394454E-2</v>
      </c>
    </row>
    <row r="38" spans="1:17" x14ac:dyDescent="0.25">
      <c r="A38" s="3"/>
      <c r="B38" s="3"/>
      <c r="C38" s="3"/>
      <c r="D38" s="3"/>
      <c r="E38" s="4">
        <f t="shared" si="12"/>
        <v>-2</v>
      </c>
      <c r="F38" s="4">
        <f t="shared" si="8"/>
        <v>6.6156730715468987E-2</v>
      </c>
      <c r="G38" s="3"/>
      <c r="H38" s="4">
        <f t="shared" si="13"/>
        <v>0.36000000000000015</v>
      </c>
      <c r="I38" s="3">
        <f t="shared" si="9"/>
        <v>0.68432195215492186</v>
      </c>
      <c r="J38" s="3">
        <f t="shared" si="5"/>
        <v>0.41551864809583122</v>
      </c>
      <c r="K38" s="3"/>
      <c r="L38" s="3"/>
      <c r="M38" s="3">
        <f t="shared" si="10"/>
        <v>0.27372878086196878</v>
      </c>
      <c r="N38" s="3">
        <f t="shared" si="7"/>
        <v>0.16620745923833249</v>
      </c>
      <c r="O38" s="3"/>
      <c r="P38" s="3"/>
      <c r="Q38" s="3">
        <f t="shared" si="11"/>
        <v>2.6462692286187597E-2</v>
      </c>
    </row>
    <row r="39" spans="1:17" x14ac:dyDescent="0.25">
      <c r="A39" s="3"/>
      <c r="B39" s="3"/>
      <c r="C39" s="3"/>
      <c r="D39" s="3"/>
      <c r="E39" s="4">
        <f t="shared" si="12"/>
        <v>-1.5</v>
      </c>
      <c r="F39" s="4">
        <f t="shared" si="8"/>
        <v>6.9375004343380398E-2</v>
      </c>
      <c r="G39" s="3"/>
      <c r="H39" s="4">
        <f t="shared" si="13"/>
        <v>0.37000000000000016</v>
      </c>
      <c r="I39" s="3">
        <f t="shared" si="9"/>
        <v>0.69713789708010032</v>
      </c>
      <c r="J39" s="3">
        <f t="shared" si="5"/>
        <v>0.43629870469504028</v>
      </c>
      <c r="K39" s="3"/>
      <c r="L39" s="3"/>
      <c r="M39" s="3">
        <f t="shared" si="10"/>
        <v>0.27885515883204015</v>
      </c>
      <c r="N39" s="3">
        <f t="shared" si="7"/>
        <v>0.17451948187801614</v>
      </c>
      <c r="O39" s="3"/>
      <c r="P39" s="3"/>
      <c r="Q39" s="3">
        <f t="shared" si="11"/>
        <v>2.7750001737352162E-2</v>
      </c>
    </row>
    <row r="40" spans="1:17" x14ac:dyDescent="0.25">
      <c r="A40" s="3"/>
      <c r="B40" s="3"/>
      <c r="C40" s="3"/>
      <c r="D40" s="3"/>
      <c r="E40" s="4">
        <f t="shared" si="12"/>
        <v>-1</v>
      </c>
      <c r="F40" s="4">
        <f t="shared" si="8"/>
        <v>7.2749834757458512E-2</v>
      </c>
      <c r="G40" s="3"/>
      <c r="H40" s="4">
        <f t="shared" si="13"/>
        <v>0.38000000000000017</v>
      </c>
      <c r="I40" s="3">
        <f t="shared" si="9"/>
        <v>0.7096542939884618</v>
      </c>
      <c r="J40" s="3">
        <f t="shared" si="5"/>
        <v>0.45730488132807562</v>
      </c>
      <c r="K40" s="3"/>
      <c r="L40" s="3"/>
      <c r="M40" s="3">
        <f t="shared" si="10"/>
        <v>0.28386171759538475</v>
      </c>
      <c r="N40" s="3">
        <f t="shared" si="7"/>
        <v>0.18292195253123025</v>
      </c>
      <c r="O40" s="3"/>
      <c r="P40" s="3"/>
      <c r="Q40" s="3">
        <f t="shared" si="11"/>
        <v>2.9099933902983405E-2</v>
      </c>
    </row>
    <row r="41" spans="1:17" x14ac:dyDescent="0.25">
      <c r="A41" s="3"/>
      <c r="B41" s="3"/>
      <c r="C41" s="3"/>
      <c r="D41" s="3"/>
      <c r="E41" s="4">
        <f t="shared" si="12"/>
        <v>-0.5</v>
      </c>
      <c r="F41" s="4">
        <f t="shared" si="8"/>
        <v>7.6288837850610108E-2</v>
      </c>
      <c r="G41" s="3"/>
      <c r="H41" s="4">
        <f t="shared" si="13"/>
        <v>0.39000000000000018</v>
      </c>
      <c r="I41" s="3">
        <f t="shared" si="9"/>
        <v>0.72185980095996971</v>
      </c>
      <c r="J41" s="3">
        <f t="shared" si="5"/>
        <v>0.47846398729426864</v>
      </c>
      <c r="K41" s="3"/>
      <c r="L41" s="3"/>
      <c r="M41" s="3">
        <f t="shared" si="10"/>
        <v>0.28874392038398788</v>
      </c>
      <c r="N41" s="3">
        <f t="shared" si="7"/>
        <v>0.19138559491770746</v>
      </c>
      <c r="O41" s="3"/>
      <c r="P41" s="3"/>
      <c r="Q41" s="3">
        <f t="shared" si="11"/>
        <v>3.0515535140244045E-2</v>
      </c>
    </row>
    <row r="42" spans="1:17" x14ac:dyDescent="0.25">
      <c r="A42" s="3"/>
      <c r="B42" s="3"/>
      <c r="C42" s="3"/>
      <c r="D42" s="3"/>
      <c r="E42" s="4">
        <f t="shared" si="12"/>
        <v>0</v>
      </c>
      <c r="F42" s="4">
        <f t="shared" si="8"/>
        <v>0.08</v>
      </c>
      <c r="G42" s="3"/>
      <c r="H42" s="4">
        <f t="shared" si="13"/>
        <v>0.40000000000000019</v>
      </c>
      <c r="I42" s="3">
        <f t="shared" si="9"/>
        <v>0.73374472224434029</v>
      </c>
      <c r="J42" s="3">
        <f t="shared" si="5"/>
        <v>0.49970065462022639</v>
      </c>
      <c r="K42" s="3"/>
      <c r="L42" s="3"/>
      <c r="M42" s="3">
        <f t="shared" si="10"/>
        <v>0.29349788889773615</v>
      </c>
      <c r="N42" s="3">
        <f t="shared" si="7"/>
        <v>0.19988026184809057</v>
      </c>
      <c r="O42" s="3"/>
      <c r="P42" s="3"/>
      <c r="Q42" s="3">
        <f t="shared" si="11"/>
        <v>3.2000000000000001E-2</v>
      </c>
    </row>
    <row r="43" spans="1:17" x14ac:dyDescent="0.25">
      <c r="A43" s="3"/>
      <c r="B43" s="3"/>
      <c r="C43" s="3"/>
      <c r="D43" s="3"/>
      <c r="E43" s="4">
        <f t="shared" si="12"/>
        <v>0.5</v>
      </c>
      <c r="F43" s="4">
        <f t="shared" si="8"/>
        <v>8.3891696089702816E-2</v>
      </c>
      <c r="G43" s="3"/>
      <c r="H43" s="4">
        <f t="shared" si="13"/>
        <v>0.4100000000000002</v>
      </c>
      <c r="I43" s="3">
        <f t="shared" si="9"/>
        <v>0.74530098690984525</v>
      </c>
      <c r="J43" s="3">
        <f t="shared" si="5"/>
        <v>0.52093840203014585</v>
      </c>
      <c r="K43" s="3"/>
      <c r="L43" s="3"/>
      <c r="M43" s="3">
        <f t="shared" si="10"/>
        <v>0.29812039476393809</v>
      </c>
      <c r="N43" s="3">
        <f t="shared" si="7"/>
        <v>0.20837536081205835</v>
      </c>
      <c r="O43" s="3"/>
      <c r="P43" s="3"/>
      <c r="Q43" s="3">
        <f t="shared" si="11"/>
        <v>3.3556678435881129E-2</v>
      </c>
    </row>
    <row r="44" spans="1:17" x14ac:dyDescent="0.25">
      <c r="A44" s="3"/>
      <c r="B44" s="3"/>
      <c r="C44" s="3"/>
      <c r="D44" s="3"/>
      <c r="E44" s="4">
        <f t="shared" si="12"/>
        <v>1</v>
      </c>
      <c r="F44" s="4">
        <f t="shared" si="8"/>
        <v>8.7972708410088224E-2</v>
      </c>
      <c r="G44" s="3"/>
      <c r="H44" s="4">
        <f t="shared" si="13"/>
        <v>0.42000000000000021</v>
      </c>
      <c r="I44" s="3">
        <f t="shared" si="9"/>
        <v>0.75652211312314588</v>
      </c>
      <c r="J44" s="3">
        <f t="shared" si="5"/>
        <v>0.54210073270187598</v>
      </c>
      <c r="K44" s="3"/>
      <c r="L44" s="3"/>
      <c r="M44" s="3">
        <f t="shared" si="10"/>
        <v>0.30260884524925835</v>
      </c>
      <c r="N44" s="3">
        <f t="shared" si="7"/>
        <v>0.2168402930807504</v>
      </c>
      <c r="O44" s="3"/>
      <c r="P44" s="3"/>
      <c r="Q44" s="3">
        <f t="shared" si="11"/>
        <v>3.5189083364035291E-2</v>
      </c>
    </row>
    <row r="45" spans="1:17" x14ac:dyDescent="0.25">
      <c r="A45" s="3"/>
      <c r="B45" s="3"/>
      <c r="C45" s="3"/>
      <c r="D45" s="3"/>
      <c r="E45" s="4">
        <f t="shared" si="12"/>
        <v>1.5</v>
      </c>
      <c r="F45" s="4">
        <f t="shared" si="8"/>
        <v>9.2252246476589569E-2</v>
      </c>
      <c r="G45" s="3"/>
      <c r="H45" s="4">
        <f t="shared" si="13"/>
        <v>0.43000000000000022</v>
      </c>
      <c r="I45" s="3">
        <f t="shared" si="9"/>
        <v>0.76740315959178984</v>
      </c>
      <c r="J45" s="3">
        <f t="shared" si="5"/>
        <v>0.56311223249653408</v>
      </c>
      <c r="K45" s="3"/>
      <c r="L45" s="3"/>
      <c r="M45" s="3">
        <f t="shared" si="10"/>
        <v>0.30696126383671596</v>
      </c>
      <c r="N45" s="3">
        <f t="shared" si="7"/>
        <v>0.22524489299861364</v>
      </c>
      <c r="O45" s="3"/>
      <c r="P45" s="3"/>
      <c r="Q45" s="3">
        <f t="shared" si="11"/>
        <v>3.6900898590635826E-2</v>
      </c>
    </row>
    <row r="46" spans="1:17" x14ac:dyDescent="0.25">
      <c r="A46" s="3"/>
      <c r="B46" s="3"/>
      <c r="C46" s="3"/>
      <c r="D46" s="3"/>
      <c r="E46" s="4">
        <f t="shared" si="12"/>
        <v>2</v>
      </c>
      <c r="F46" s="4">
        <f t="shared" si="8"/>
        <v>9.6739967812580124E-2</v>
      </c>
      <c r="G46" s="3"/>
      <c r="H46" s="4">
        <f t="shared" si="13"/>
        <v>0.44000000000000022</v>
      </c>
      <c r="I46" s="3">
        <f t="shared" si="9"/>
        <v>0.77794066579680066</v>
      </c>
      <c r="J46" s="3">
        <f t="shared" si="5"/>
        <v>0.58389963532485867</v>
      </c>
      <c r="K46" s="3"/>
      <c r="L46" s="3"/>
      <c r="M46" s="3">
        <f t="shared" si="10"/>
        <v>0.31117626631872031</v>
      </c>
      <c r="N46" s="3">
        <f t="shared" si="7"/>
        <v>0.23355985412994348</v>
      </c>
      <c r="O46" s="3"/>
      <c r="P46" s="3"/>
      <c r="Q46" s="3">
        <f t="shared" si="11"/>
        <v>3.8695987125032055E-2</v>
      </c>
    </row>
    <row r="47" spans="1:17" x14ac:dyDescent="0.25">
      <c r="A47" s="3"/>
      <c r="B47" s="3"/>
      <c r="C47" s="3"/>
      <c r="D47" s="3"/>
      <c r="E47" s="4">
        <f t="shared" si="12"/>
        <v>2.5</v>
      </c>
      <c r="F47" s="4">
        <f t="shared" si="8"/>
        <v>0.10144599974325753</v>
      </c>
      <c r="G47" s="3"/>
      <c r="H47" s="4">
        <f t="shared" si="13"/>
        <v>0.45000000000000023</v>
      </c>
      <c r="I47" s="3">
        <f t="shared" si="9"/>
        <v>0.78813258269288577</v>
      </c>
      <c r="J47" s="3">
        <f t="shared" si="5"/>
        <v>0.60439282401446581</v>
      </c>
      <c r="K47" s="3"/>
      <c r="L47" s="3"/>
      <c r="M47" s="3">
        <f t="shared" si="10"/>
        <v>0.31525303307715435</v>
      </c>
      <c r="N47" s="3">
        <f t="shared" si="7"/>
        <v>0.24175712960578633</v>
      </c>
      <c r="O47" s="3"/>
      <c r="P47" s="3"/>
      <c r="Q47" s="3">
        <f t="shared" si="11"/>
        <v>4.0578399897303018E-2</v>
      </c>
    </row>
    <row r="48" spans="1:17" x14ac:dyDescent="0.25">
      <c r="A48" s="3"/>
      <c r="B48" s="3"/>
      <c r="C48" s="3"/>
      <c r="D48" s="3"/>
      <c r="E48" s="4">
        <f t="shared" si="12"/>
        <v>3</v>
      </c>
      <c r="F48" s="4">
        <f t="shared" si="8"/>
        <v>0.10638096224971789</v>
      </c>
      <c r="G48" s="3"/>
      <c r="H48" s="4">
        <f t="shared" si="13"/>
        <v>0.46000000000000024</v>
      </c>
      <c r="I48" s="3">
        <f t="shared" si="9"/>
        <v>0.79797819556182725</v>
      </c>
      <c r="J48" s="3">
        <f t="shared" si="5"/>
        <v>0.62452573833528346</v>
      </c>
      <c r="K48" s="3"/>
      <c r="L48" s="3"/>
      <c r="M48" s="3">
        <f t="shared" si="10"/>
        <v>0.31919127822473092</v>
      </c>
      <c r="N48" s="3">
        <f t="shared" si="7"/>
        <v>0.24981029533411339</v>
      </c>
      <c r="O48" s="3"/>
      <c r="P48" s="3"/>
      <c r="Q48" s="3">
        <f t="shared" si="11"/>
        <v>4.2552384899887163E-2</v>
      </c>
    </row>
    <row r="49" spans="1:17" x14ac:dyDescent="0.25">
      <c r="A49" s="3"/>
      <c r="B49" s="3"/>
      <c r="C49" s="3"/>
      <c r="D49" s="3"/>
      <c r="E49" s="4">
        <f t="shared" si="12"/>
        <v>3.5</v>
      </c>
      <c r="F49" s="4">
        <f t="shared" si="8"/>
        <v>0.11155599193479353</v>
      </c>
      <c r="G49" s="3"/>
      <c r="H49" s="4">
        <f t="shared" si="13"/>
        <v>0.47000000000000025</v>
      </c>
      <c r="I49" s="3">
        <f t="shared" si="9"/>
        <v>0.8074780406751596</v>
      </c>
      <c r="J49" s="3">
        <f t="shared" si="5"/>
        <v>0.64423716647150475</v>
      </c>
      <c r="K49" s="3"/>
      <c r="L49" s="3"/>
      <c r="M49" s="3">
        <f t="shared" si="10"/>
        <v>0.32299121627006389</v>
      </c>
      <c r="N49" s="3">
        <f t="shared" si="7"/>
        <v>0.25769486658860191</v>
      </c>
      <c r="O49" s="3"/>
      <c r="P49" s="3"/>
      <c r="Q49" s="3">
        <f t="shared" si="11"/>
        <v>4.4622396773917411E-2</v>
      </c>
    </row>
    <row r="50" spans="1:17" x14ac:dyDescent="0.25">
      <c r="A50" s="3"/>
      <c r="B50" s="3"/>
      <c r="C50" s="3"/>
      <c r="D50" s="3"/>
      <c r="E50" s="4">
        <f t="shared" si="12"/>
        <v>4</v>
      </c>
      <c r="F50" s="4">
        <f t="shared" si="8"/>
        <v>0.11698276715473796</v>
      </c>
      <c r="G50" s="3"/>
      <c r="H50" s="4">
        <f t="shared" si="13"/>
        <v>0.48000000000000026</v>
      </c>
      <c r="I50" s="3">
        <f t="shared" si="9"/>
        <v>0.81663381736053309</v>
      </c>
      <c r="J50" s="3">
        <f t="shared" si="5"/>
        <v>0.66347140185004494</v>
      </c>
      <c r="K50" s="3"/>
      <c r="L50" s="3"/>
      <c r="M50" s="3">
        <f t="shared" si="10"/>
        <v>0.32665352694421323</v>
      </c>
      <c r="N50" s="3">
        <f t="shared" si="7"/>
        <v>0.26538856074001799</v>
      </c>
      <c r="O50" s="3"/>
      <c r="P50" s="3"/>
      <c r="Q50" s="3">
        <f t="shared" si="11"/>
        <v>4.6793106861895188E-2</v>
      </c>
    </row>
    <row r="51" spans="1:17" x14ac:dyDescent="0.25">
      <c r="A51" s="3"/>
      <c r="B51" s="3"/>
      <c r="C51" s="3"/>
      <c r="D51" s="3"/>
      <c r="E51" s="4">
        <f t="shared" si="12"/>
        <v>4.5</v>
      </c>
      <c r="F51" s="4">
        <f t="shared" si="8"/>
        <v>0.12267353437347182</v>
      </c>
      <c r="G51" s="3"/>
      <c r="H51" s="4">
        <f t="shared" si="13"/>
        <v>0.49000000000000027</v>
      </c>
      <c r="I51" s="3">
        <f t="shared" si="9"/>
        <v>0.82544829697776179</v>
      </c>
      <c r="J51" s="3">
        <f t="shared" si="5"/>
        <v>0.68217875344342715</v>
      </c>
      <c r="K51" s="3"/>
      <c r="L51" s="3"/>
      <c r="M51" s="3">
        <f t="shared" si="10"/>
        <v>0.33017931879110474</v>
      </c>
      <c r="N51" s="3">
        <f t="shared" si="7"/>
        <v>0.27287150137737087</v>
      </c>
      <c r="O51" s="3"/>
      <c r="P51" s="3"/>
      <c r="Q51" s="3">
        <f t="shared" si="11"/>
        <v>4.9069413749388731E-2</v>
      </c>
    </row>
    <row r="52" spans="1:17" x14ac:dyDescent="0.25">
      <c r="A52" s="3"/>
      <c r="B52" s="3"/>
      <c r="C52" s="3"/>
      <c r="D52" s="3"/>
      <c r="E52" s="4">
        <f t="shared" si="12"/>
        <v>5</v>
      </c>
      <c r="F52" s="4">
        <f t="shared" si="8"/>
        <v>0.12864113579886263</v>
      </c>
      <c r="G52" s="3"/>
      <c r="H52" s="4">
        <f t="shared" si="13"/>
        <v>0.50000000000000022</v>
      </c>
      <c r="I52" s="3">
        <f t="shared" si="9"/>
        <v>0.83392523020115406</v>
      </c>
      <c r="J52" s="3">
        <f t="shared" si="5"/>
        <v>0.70031590403820398</v>
      </c>
      <c r="K52" s="3"/>
      <c r="L52" s="3"/>
      <c r="M52" s="3">
        <f t="shared" si="10"/>
        <v>0.33357009208046162</v>
      </c>
      <c r="N52" s="3">
        <f t="shared" si="7"/>
        <v>0.28012636161528159</v>
      </c>
      <c r="O52" s="3"/>
      <c r="P52" s="3"/>
      <c r="Q52" s="3">
        <f t="shared" si="11"/>
        <v>5.1456454319545056E-2</v>
      </c>
    </row>
    <row r="53" spans="1:17" x14ac:dyDescent="0.25">
      <c r="A53" s="3"/>
      <c r="B53" s="3"/>
      <c r="C53" s="3"/>
      <c r="D53" s="3"/>
      <c r="E53" s="4">
        <f t="shared" si="12"/>
        <v>5.5</v>
      </c>
      <c r="F53" s="4">
        <f t="shared" si="8"/>
        <v>0.13489903836340467</v>
      </c>
      <c r="G53" s="3"/>
      <c r="H53" s="4">
        <f t="shared" si="13"/>
        <v>0.51000000000000023</v>
      </c>
      <c r="I53" s="3">
        <f t="shared" si="9"/>
        <v>0.84206925387983667</v>
      </c>
      <c r="J53" s="3">
        <f t="shared" si="5"/>
        <v>0.71784611709934976</v>
      </c>
      <c r="K53" s="3"/>
      <c r="L53" s="3"/>
      <c r="M53" s="3">
        <f t="shared" si="10"/>
        <v>0.3368277015519347</v>
      </c>
      <c r="N53" s="3">
        <f t="shared" si="7"/>
        <v>0.28713844683973994</v>
      </c>
      <c r="O53" s="3"/>
      <c r="P53" s="3"/>
      <c r="Q53" s="3">
        <f t="shared" si="11"/>
        <v>5.3959615345361867E-2</v>
      </c>
    </row>
    <row r="54" spans="1:17" x14ac:dyDescent="0.25">
      <c r="A54" s="3"/>
      <c r="B54" s="3"/>
      <c r="C54" s="3"/>
      <c r="D54" s="3"/>
      <c r="E54" s="4">
        <f t="shared" si="12"/>
        <v>6</v>
      </c>
      <c r="F54" s="4">
        <f t="shared" si="8"/>
        <v>0.14146136411469884</v>
      </c>
      <c r="G54" s="3"/>
      <c r="H54" s="4">
        <f t="shared" si="13"/>
        <v>0.52000000000000024</v>
      </c>
      <c r="I54" s="3">
        <f t="shared" si="9"/>
        <v>0.84988579861262825</v>
      </c>
      <c r="J54" s="3">
        <f t="shared" si="5"/>
        <v>0.73473929842217678</v>
      </c>
      <c r="K54" s="3"/>
      <c r="L54" s="3"/>
      <c r="M54" s="3">
        <f t="shared" si="10"/>
        <v>0.33995431944505133</v>
      </c>
      <c r="N54" s="3">
        <f t="shared" si="7"/>
        <v>0.29389571936887071</v>
      </c>
      <c r="O54" s="3"/>
      <c r="P54" s="3"/>
      <c r="Q54" s="3">
        <f t="shared" si="11"/>
        <v>5.6584545645879537E-2</v>
      </c>
    </row>
    <row r="55" spans="1:17" x14ac:dyDescent="0.25">
      <c r="A55" s="3"/>
      <c r="B55" s="3"/>
      <c r="C55" s="3"/>
      <c r="D55" s="3"/>
      <c r="E55" s="4">
        <f t="shared" si="12"/>
        <v>6.5</v>
      </c>
      <c r="F55" s="4">
        <f t="shared" si="8"/>
        <v>0.14834292208431382</v>
      </c>
      <c r="G55" s="3"/>
      <c r="H55" s="4">
        <f t="shared" si="13"/>
        <v>0.53000000000000025</v>
      </c>
      <c r="I55" s="3">
        <f t="shared" si="9"/>
        <v>0.85738099803335133</v>
      </c>
      <c r="J55" s="3">
        <f t="shared" si="5"/>
        <v>0.75097192348032804</v>
      </c>
      <c r="K55" s="3"/>
      <c r="L55" s="3"/>
      <c r="M55" s="3">
        <f t="shared" si="10"/>
        <v>0.34295239921334053</v>
      </c>
      <c r="N55" s="3">
        <f t="shared" si="7"/>
        <v>0.30038876939213122</v>
      </c>
      <c r="O55" s="3"/>
      <c r="P55" s="3"/>
      <c r="Q55" s="3">
        <f t="shared" si="11"/>
        <v>5.9337168833725529E-2</v>
      </c>
    </row>
    <row r="56" spans="1:17" x14ac:dyDescent="0.25">
      <c r="A56" s="3"/>
      <c r="B56" s="3"/>
      <c r="C56" s="3"/>
      <c r="D56" s="3"/>
      <c r="E56" s="4">
        <f t="shared" si="12"/>
        <v>7</v>
      </c>
      <c r="F56" s="4">
        <f t="shared" si="8"/>
        <v>0.15555924170694649</v>
      </c>
      <c r="G56" s="3"/>
      <c r="H56" s="4">
        <f t="shared" si="13"/>
        <v>0.54000000000000026</v>
      </c>
      <c r="I56" s="3">
        <f t="shared" si="9"/>
        <v>0.86456160066048238</v>
      </c>
      <c r="J56" s="3">
        <f t="shared" si="5"/>
        <v>0.76652684507655455</v>
      </c>
      <c r="K56" s="3"/>
      <c r="L56" s="3"/>
      <c r="M56" s="3">
        <f t="shared" si="10"/>
        <v>0.34582464026419296</v>
      </c>
      <c r="N56" s="3">
        <f t="shared" si="7"/>
        <v>0.30661073803062183</v>
      </c>
      <c r="O56" s="3"/>
      <c r="P56" s="3"/>
      <c r="Q56" s="3">
        <f t="shared" si="11"/>
        <v>6.2223696682778599E-2</v>
      </c>
    </row>
    <row r="57" spans="1:17" x14ac:dyDescent="0.25">
      <c r="A57" s="3"/>
      <c r="B57" s="3"/>
      <c r="C57" s="3"/>
      <c r="D57" s="3"/>
      <c r="E57" s="4">
        <f t="shared" si="12"/>
        <v>7.5</v>
      </c>
      <c r="F57" s="4">
        <f t="shared" si="8"/>
        <v>0.16312660786529723</v>
      </c>
      <c r="G57" s="3"/>
      <c r="H57" s="4">
        <f t="shared" si="13"/>
        <v>0.55000000000000027</v>
      </c>
      <c r="I57" s="3">
        <f t="shared" si="9"/>
        <v>0.87143488502532296</v>
      </c>
      <c r="J57" s="3">
        <f t="shared" si="5"/>
        <v>0.7813929985010164</v>
      </c>
      <c r="K57" s="3"/>
      <c r="L57" s="3"/>
      <c r="M57" s="3">
        <f t="shared" si="10"/>
        <v>0.34857395401012919</v>
      </c>
      <c r="N57" s="3">
        <f t="shared" si="7"/>
        <v>0.3125571994004066</v>
      </c>
      <c r="O57" s="3"/>
      <c r="P57" s="3"/>
      <c r="Q57" s="3">
        <f t="shared" si="11"/>
        <v>6.5250643146118892E-2</v>
      </c>
    </row>
    <row r="58" spans="1:17" x14ac:dyDescent="0.25">
      <c r="A58" s="3"/>
      <c r="B58" s="3"/>
      <c r="C58" s="3"/>
      <c r="D58" s="3"/>
      <c r="E58" s="4">
        <f t="shared" si="12"/>
        <v>8</v>
      </c>
      <c r="F58" s="4">
        <f t="shared" si="8"/>
        <v>0.17106209763974548</v>
      </c>
      <c r="G58" s="3"/>
      <c r="H58" s="4">
        <f t="shared" si="13"/>
        <v>0.56000000000000028</v>
      </c>
      <c r="I58" s="3">
        <f t="shared" si="9"/>
        <v>0.87800857865839532</v>
      </c>
      <c r="J58" s="3">
        <f t="shared" si="5"/>
        <v>0.79556502290462261</v>
      </c>
      <c r="K58" s="3"/>
      <c r="L58" s="3"/>
      <c r="M58" s="3">
        <f t="shared" si="10"/>
        <v>0.35120343146335814</v>
      </c>
      <c r="N58" s="3">
        <f t="shared" si="7"/>
        <v>0.31822600916184907</v>
      </c>
      <c r="O58" s="3"/>
      <c r="P58" s="3"/>
      <c r="Q58" s="3">
        <f t="shared" si="11"/>
        <v>6.842483905589819E-2</v>
      </c>
    </row>
    <row r="59" spans="1:17" x14ac:dyDescent="0.25">
      <c r="A59" s="3"/>
      <c r="B59" s="3"/>
      <c r="C59" s="3"/>
      <c r="D59" s="3"/>
      <c r="E59" s="4">
        <f t="shared" si="12"/>
        <v>8.5</v>
      </c>
      <c r="F59" s="4">
        <f t="shared" si="8"/>
        <v>0.17938361884575749</v>
      </c>
      <c r="G59" s="3"/>
      <c r="H59" s="4">
        <f t="shared" si="13"/>
        <v>0.57000000000000028</v>
      </c>
      <c r="I59" s="3">
        <f t="shared" si="9"/>
        <v>0.88429078138683315</v>
      </c>
      <c r="J59" s="3">
        <f t="shared" si="5"/>
        <v>0.80904281807940892</v>
      </c>
      <c r="K59" s="3"/>
      <c r="L59" s="3"/>
      <c r="M59" s="3">
        <f t="shared" si="10"/>
        <v>0.35371631255473329</v>
      </c>
      <c r="N59" s="3">
        <f t="shared" si="7"/>
        <v>0.32361712723176361</v>
      </c>
      <c r="O59" s="3"/>
      <c r="P59" s="3"/>
      <c r="Q59" s="3">
        <f t="shared" si="11"/>
        <v>7.1753447538302997E-2</v>
      </c>
    </row>
    <row r="60" spans="1:17" x14ac:dyDescent="0.25">
      <c r="A60" s="3"/>
      <c r="B60" s="3"/>
      <c r="C60" s="3"/>
      <c r="D60" s="3"/>
      <c r="E60" s="4">
        <f t="shared" si="12"/>
        <v>9</v>
      </c>
      <c r="F60" s="4">
        <f t="shared" si="8"/>
        <v>0.18810995044599219</v>
      </c>
      <c r="G60" s="3"/>
      <c r="H60" s="4">
        <f t="shared" si="13"/>
        <v>0.58000000000000029</v>
      </c>
      <c r="I60" s="3">
        <f t="shared" si="9"/>
        <v>0.89028989327793095</v>
      </c>
      <c r="J60" s="3">
        <f t="shared" si="5"/>
        <v>0.82183105543488277</v>
      </c>
      <c r="K60" s="3"/>
      <c r="L60" s="3"/>
      <c r="M60" s="3">
        <f t="shared" si="10"/>
        <v>0.3561159573111724</v>
      </c>
      <c r="N60" s="3">
        <f t="shared" si="7"/>
        <v>0.32873242217395315</v>
      </c>
      <c r="O60" s="3"/>
      <c r="P60" s="3"/>
      <c r="Q60" s="3">
        <f t="shared" si="11"/>
        <v>7.5243980178396883E-2</v>
      </c>
    </row>
    <row r="61" spans="1:17" x14ac:dyDescent="0.25">
      <c r="A61" s="3"/>
      <c r="B61" s="3"/>
      <c r="C61" s="3"/>
      <c r="D61" s="3"/>
      <c r="E61" s="4">
        <f t="shared" si="12"/>
        <v>9.5</v>
      </c>
      <c r="F61" s="4">
        <f t="shared" si="8"/>
        <v>0.1972607849283029</v>
      </c>
      <c r="G61" s="3"/>
      <c r="H61" s="4">
        <f t="shared" si="13"/>
        <v>0.5900000000000003</v>
      </c>
      <c r="I61" s="3">
        <f t="shared" si="9"/>
        <v>0.89601454745690445</v>
      </c>
      <c r="J61" s="3">
        <f t="shared" si="5"/>
        <v>0.83393866083347001</v>
      </c>
      <c r="K61" s="3"/>
      <c r="L61" s="3"/>
      <c r="M61" s="3">
        <f t="shared" si="10"/>
        <v>0.3584058189827618</v>
      </c>
      <c r="N61" s="3">
        <f t="shared" si="7"/>
        <v>0.33357546433338803</v>
      </c>
      <c r="O61" s="3"/>
      <c r="P61" s="3"/>
      <c r="Q61" s="3">
        <f t="shared" si="11"/>
        <v>7.8904313971321166E-2</v>
      </c>
    </row>
    <row r="62" spans="1:17" x14ac:dyDescent="0.25">
      <c r="A62" s="3"/>
      <c r="B62" s="3"/>
      <c r="C62" s="3"/>
      <c r="D62" s="3"/>
      <c r="E62" s="4">
        <f t="shared" si="12"/>
        <v>10</v>
      </c>
      <c r="F62" s="4">
        <f t="shared" si="8"/>
        <v>0.20685677274526768</v>
      </c>
      <c r="G62" s="3"/>
      <c r="H62" s="4">
        <f t="shared" si="13"/>
        <v>0.60000000000000031</v>
      </c>
      <c r="I62" s="3">
        <f t="shared" si="9"/>
        <v>0.9014735479310263</v>
      </c>
      <c r="J62" s="3">
        <f t="shared" si="5"/>
        <v>0.84537828527977199</v>
      </c>
      <c r="K62" s="3"/>
      <c r="L62" s="3"/>
      <c r="M62" s="3">
        <f t="shared" si="10"/>
        <v>0.36058941917241055</v>
      </c>
      <c r="N62" s="3">
        <f t="shared" si="7"/>
        <v>0.3381513141119088</v>
      </c>
      <c r="O62" s="3"/>
      <c r="P62" s="3"/>
      <c r="Q62" s="3">
        <f t="shared" si="11"/>
        <v>8.2742709098107076E-2</v>
      </c>
    </row>
    <row r="63" spans="1:17" x14ac:dyDescent="0.25">
      <c r="A63" s="3"/>
      <c r="B63" s="3"/>
      <c r="C63" s="3"/>
      <c r="D63" s="3"/>
      <c r="E63" s="4">
        <f t="shared" si="12"/>
        <v>10.5</v>
      </c>
      <c r="F63" s="4">
        <f t="shared" si="8"/>
        <v>0.21691956891553399</v>
      </c>
      <c r="G63" s="3"/>
      <c r="H63" s="4">
        <f t="shared" si="13"/>
        <v>0.61000000000000032</v>
      </c>
      <c r="I63" s="3">
        <f t="shared" si="9"/>
        <v>0.90667581246794371</v>
      </c>
      <c r="J63" s="3">
        <f t="shared" si="5"/>
        <v>0.85616577742646438</v>
      </c>
      <c r="K63" s="3"/>
      <c r="L63" s="3"/>
      <c r="M63" s="3">
        <f t="shared" si="10"/>
        <v>0.36267032498717749</v>
      </c>
      <c r="N63" s="3">
        <f t="shared" si="7"/>
        <v>0.34246631097058577</v>
      </c>
      <c r="O63" s="3"/>
      <c r="P63" s="3"/>
      <c r="Q63" s="3">
        <f t="shared" si="11"/>
        <v>8.6767827566213596E-2</v>
      </c>
    </row>
    <row r="64" spans="1:17" x14ac:dyDescent="0.25">
      <c r="A64" s="3"/>
      <c r="B64" s="3"/>
      <c r="C64" s="3"/>
      <c r="D64" s="3"/>
      <c r="E64" s="4">
        <f t="shared" si="12"/>
        <v>11</v>
      </c>
      <c r="F64" s="4">
        <f t="shared" si="8"/>
        <v>0.22747188189214151</v>
      </c>
      <c r="G64" s="3"/>
      <c r="H64" s="4">
        <f t="shared" si="13"/>
        <v>0.62000000000000033</v>
      </c>
      <c r="I64" s="3">
        <f t="shared" si="9"/>
        <v>0.91163032050308468</v>
      </c>
      <c r="J64" s="3">
        <f t="shared" si="5"/>
        <v>0.86631966963000762</v>
      </c>
      <c r="K64" s="3"/>
      <c r="L64" s="3"/>
      <c r="M64" s="3">
        <f t="shared" si="10"/>
        <v>0.36465212820123388</v>
      </c>
      <c r="N64" s="3">
        <f t="shared" si="7"/>
        <v>0.34652786785200307</v>
      </c>
      <c r="O64" s="3"/>
      <c r="P64" s="3"/>
      <c r="Q64" s="3">
        <f t="shared" si="11"/>
        <v>9.0988752756856611E-2</v>
      </c>
    </row>
    <row r="65" spans="1:17" x14ac:dyDescent="0.25">
      <c r="A65" s="3"/>
      <c r="B65" s="3"/>
      <c r="C65" s="3"/>
      <c r="D65" s="3"/>
      <c r="E65" s="4">
        <f t="shared" si="12"/>
        <v>11.5</v>
      </c>
      <c r="F65" s="4">
        <f t="shared" si="8"/>
        <v>0.23853752480810389</v>
      </c>
      <c r="G65" s="3"/>
      <c r="H65" s="4">
        <f t="shared" si="13"/>
        <v>0.63000000000000034</v>
      </c>
      <c r="I65" s="3">
        <f t="shared" si="9"/>
        <v>0.91634606598931234</v>
      </c>
      <c r="J65" s="3">
        <f t="shared" si="5"/>
        <v>0.87586068700536535</v>
      </c>
      <c r="K65" s="3"/>
      <c r="L65" s="3"/>
      <c r="M65" s="3">
        <f t="shared" si="10"/>
        <v>0.36653842639572498</v>
      </c>
      <c r="N65" s="3">
        <f t="shared" si="7"/>
        <v>0.35034427480214614</v>
      </c>
      <c r="O65" s="3"/>
      <c r="P65" s="3"/>
      <c r="Q65" s="3">
        <f t="shared" si="11"/>
        <v>9.5415009923241562E-2</v>
      </c>
    </row>
    <row r="66" spans="1:17" x14ac:dyDescent="0.25">
      <c r="A66" s="3"/>
      <c r="B66" s="3"/>
      <c r="C66" s="3"/>
      <c r="D66" s="3"/>
      <c r="E66" s="4">
        <f t="shared" si="12"/>
        <v>12</v>
      </c>
      <c r="F66" s="4">
        <f t="shared" ref="F66:F97" si="14">$A$2+$B$2*EXP($C$2*E66)</f>
        <v>0.2501414692148925</v>
      </c>
      <c r="G66" s="3"/>
      <c r="H66" s="4">
        <f t="shared" si="13"/>
        <v>0.64000000000000035</v>
      </c>
      <c r="I66" s="3">
        <f t="shared" ref="I66:I97" si="15">1/(1+4*EXP(-6*H66))</f>
        <v>0.92083201505080847</v>
      </c>
      <c r="J66" s="3">
        <f t="shared" si="5"/>
        <v>0.88481128670719544</v>
      </c>
      <c r="K66" s="3"/>
      <c r="L66" s="3"/>
      <c r="M66" s="3">
        <f t="shared" ref="M66:M102" si="16">$L$2*I66</f>
        <v>0.36833280602032342</v>
      </c>
      <c r="N66" s="3">
        <f t="shared" si="7"/>
        <v>0.35392451468287822</v>
      </c>
      <c r="O66" s="3"/>
      <c r="P66" s="3"/>
      <c r="Q66" s="3">
        <f t="shared" ref="Q66:Q102" si="17">$P$2*F66</f>
        <v>0.100056587685957</v>
      </c>
    </row>
    <row r="67" spans="1:17" x14ac:dyDescent="0.25">
      <c r="A67" s="3"/>
      <c r="B67" s="3"/>
      <c r="C67" s="3"/>
      <c r="D67" s="3"/>
      <c r="E67" s="4">
        <f t="shared" ref="E67:E102" si="18">E66+0.5</f>
        <v>12.5</v>
      </c>
      <c r="F67" s="4">
        <f t="shared" si="14"/>
        <v>0.26230990143509386</v>
      </c>
      <c r="G67" s="3"/>
      <c r="H67" s="4">
        <f t="shared" ref="H67:H102" si="19">H66+0.01</f>
        <v>0.65000000000000036</v>
      </c>
      <c r="I67" s="3">
        <f t="shared" si="15"/>
        <v>0.92509706826187932</v>
      </c>
      <c r="J67" s="3">
        <f t="shared" ref="J67:J102" si="20">1/(1+30*EXP(-8.5*H67))</f>
        <v>0.89319523259342859</v>
      </c>
      <c r="K67" s="3"/>
      <c r="L67" s="3"/>
      <c r="M67" s="3">
        <f t="shared" si="16"/>
        <v>0.37003882730475174</v>
      </c>
      <c r="N67" s="3">
        <f t="shared" ref="N67:N102" si="21">$L$2*J67</f>
        <v>0.35727809303737146</v>
      </c>
      <c r="O67" s="3"/>
      <c r="P67" s="3"/>
      <c r="Q67" s="3">
        <f t="shared" si="17"/>
        <v>0.10492396057403755</v>
      </c>
    </row>
    <row r="68" spans="1:17" x14ac:dyDescent="0.25">
      <c r="A68" s="3"/>
      <c r="B68" s="3"/>
      <c r="C68" s="3"/>
      <c r="D68" s="3"/>
      <c r="E68" s="4">
        <f t="shared" si="18"/>
        <v>13</v>
      </c>
      <c r="F68" s="4">
        <f t="shared" si="14"/>
        <v>0.27507028165641001</v>
      </c>
      <c r="G68" s="3"/>
      <c r="H68" s="4">
        <f t="shared" si="19"/>
        <v>0.66000000000000036</v>
      </c>
      <c r="I68" s="3">
        <f t="shared" si="15"/>
        <v>0.92915002733912111</v>
      </c>
      <c r="J68" s="3">
        <f t="shared" si="20"/>
        <v>0.901037208566276</v>
      </c>
      <c r="K68" s="3"/>
      <c r="L68" s="3"/>
      <c r="M68" s="3">
        <f t="shared" si="16"/>
        <v>0.37166001093564849</v>
      </c>
      <c r="N68" s="3">
        <f t="shared" si="21"/>
        <v>0.3604148834265104</v>
      </c>
      <c r="O68" s="3"/>
      <c r="P68" s="3"/>
      <c r="Q68" s="3">
        <f t="shared" si="17"/>
        <v>0.11002811266256401</v>
      </c>
    </row>
    <row r="69" spans="1:17" x14ac:dyDescent="0.25">
      <c r="A69" s="3"/>
      <c r="B69" s="3"/>
      <c r="C69" s="3"/>
      <c r="D69" s="3"/>
      <c r="E69" s="4">
        <f t="shared" si="18"/>
        <v>13.5</v>
      </c>
      <c r="F69" s="4">
        <f t="shared" si="14"/>
        <v>0.28845140590035628</v>
      </c>
      <c r="G69" s="3"/>
      <c r="H69" s="4">
        <f t="shared" si="19"/>
        <v>0.67000000000000037</v>
      </c>
      <c r="I69" s="3">
        <f t="shared" si="15"/>
        <v>0.9329995660113104</v>
      </c>
      <c r="J69" s="3">
        <f t="shared" si="20"/>
        <v>0.90836247227123879</v>
      </c>
      <c r="K69" s="3"/>
      <c r="L69" s="3"/>
      <c r="M69" s="3">
        <f t="shared" si="16"/>
        <v>0.3731998264045242</v>
      </c>
      <c r="N69" s="3">
        <f t="shared" si="21"/>
        <v>0.36334498890849554</v>
      </c>
      <c r="O69" s="3"/>
      <c r="P69" s="3"/>
      <c r="Q69" s="3">
        <f t="shared" si="17"/>
        <v>0.11538056236014252</v>
      </c>
    </row>
    <row r="70" spans="1:17" x14ac:dyDescent="0.25">
      <c r="A70" s="3"/>
      <c r="B70" s="3"/>
      <c r="C70" s="3"/>
      <c r="D70" s="3"/>
      <c r="E70" s="4">
        <f t="shared" si="18"/>
        <v>14</v>
      </c>
      <c r="F70" s="4">
        <f t="shared" si="14"/>
        <v>0.30248347100550249</v>
      </c>
      <c r="G70" s="3"/>
      <c r="H70" s="4">
        <f t="shared" si="19"/>
        <v>0.68000000000000038</v>
      </c>
      <c r="I70" s="3">
        <f t="shared" si="15"/>
        <v>0.93665420481454464</v>
      </c>
      <c r="J70" s="3">
        <f t="shared" si="20"/>
        <v>0.91519654948153761</v>
      </c>
      <c r="K70" s="3"/>
      <c r="L70" s="3"/>
      <c r="M70" s="3">
        <f t="shared" si="16"/>
        <v>0.37466168192581789</v>
      </c>
      <c r="N70" s="3">
        <f t="shared" si="21"/>
        <v>0.36607861979261508</v>
      </c>
      <c r="O70" s="3"/>
      <c r="P70" s="3"/>
      <c r="Q70" s="3">
        <f t="shared" si="17"/>
        <v>0.120993388402201</v>
      </c>
    </row>
    <row r="71" spans="1:17" x14ac:dyDescent="0.25">
      <c r="A71" s="3"/>
      <c r="B71" s="3"/>
      <c r="C71" s="3"/>
      <c r="D71" s="3"/>
      <c r="E71" s="4">
        <f t="shared" si="18"/>
        <v>14.5</v>
      </c>
      <c r="F71" s="4">
        <f t="shared" si="14"/>
        <v>0.31719814277190056</v>
      </c>
      <c r="G71" s="3"/>
      <c r="H71" s="4">
        <f t="shared" si="19"/>
        <v>0.69000000000000039</v>
      </c>
      <c r="I71" s="3">
        <f t="shared" si="15"/>
        <v>0.94012228954967592</v>
      </c>
      <c r="J71" s="3">
        <f t="shared" si="20"/>
        <v>0.92156496840194613</v>
      </c>
      <c r="K71" s="3"/>
      <c r="L71" s="3"/>
      <c r="M71" s="3">
        <f t="shared" si="16"/>
        <v>0.37604891581987038</v>
      </c>
      <c r="N71" s="3">
        <f t="shared" si="21"/>
        <v>0.36862598736077845</v>
      </c>
      <c r="O71" s="3"/>
      <c r="P71" s="3"/>
      <c r="Q71" s="3">
        <f t="shared" si="17"/>
        <v>0.12687925710876022</v>
      </c>
    </row>
    <row r="72" spans="1:17" x14ac:dyDescent="0.25">
      <c r="A72" s="3"/>
      <c r="B72" s="3"/>
      <c r="C72" s="3"/>
      <c r="D72" s="3"/>
      <c r="E72" s="4">
        <f t="shared" si="18"/>
        <v>15</v>
      </c>
      <c r="F72" s="4">
        <f t="shared" si="14"/>
        <v>0.33262862742048055</v>
      </c>
      <c r="G72" s="3"/>
      <c r="H72" s="4">
        <f t="shared" si="19"/>
        <v>0.7000000000000004</v>
      </c>
      <c r="I72" s="3">
        <f t="shared" si="15"/>
        <v>0.94341197313404046</v>
      </c>
      <c r="J72" s="3">
        <f t="shared" si="20"/>
        <v>0.92749303227842028</v>
      </c>
      <c r="K72" s="3"/>
      <c r="L72" s="3"/>
      <c r="M72" s="3">
        <f t="shared" si="16"/>
        <v>0.37736478925361622</v>
      </c>
      <c r="N72" s="3">
        <f t="shared" si="21"/>
        <v>0.37099721291136811</v>
      </c>
      <c r="O72" s="3"/>
      <c r="P72" s="3"/>
      <c r="Q72" s="3">
        <f t="shared" si="17"/>
        <v>0.13305145096819224</v>
      </c>
    </row>
    <row r="73" spans="1:17" x14ac:dyDescent="0.25">
      <c r="A73" s="3"/>
      <c r="B73" s="3"/>
      <c r="C73" s="3"/>
      <c r="D73" s="3"/>
      <c r="E73" s="4">
        <f t="shared" si="18"/>
        <v>15.5</v>
      </c>
      <c r="F73" s="4">
        <f t="shared" si="14"/>
        <v>0.3488097465286743</v>
      </c>
      <c r="G73" s="3"/>
      <c r="H73" s="4">
        <f t="shared" si="19"/>
        <v>0.71000000000000041</v>
      </c>
      <c r="I73" s="3">
        <f t="shared" si="15"/>
        <v>0.94653120057906748</v>
      </c>
      <c r="J73" s="3">
        <f t="shared" si="20"/>
        <v>0.93300562807607779</v>
      </c>
      <c r="K73" s="3"/>
      <c r="L73" s="3"/>
      <c r="M73" s="3">
        <f t="shared" si="16"/>
        <v>0.37861248023162702</v>
      </c>
      <c r="N73" s="3">
        <f t="shared" si="21"/>
        <v>0.37320225123043116</v>
      </c>
      <c r="O73" s="3"/>
      <c r="P73" s="3"/>
      <c r="Q73" s="3">
        <f t="shared" si="17"/>
        <v>0.13952389861146972</v>
      </c>
    </row>
    <row r="74" spans="1:17" x14ac:dyDescent="0.25">
      <c r="A74" s="3"/>
      <c r="B74" s="3"/>
      <c r="C74" s="3"/>
      <c r="D74" s="3"/>
      <c r="E74" s="4">
        <f t="shared" si="18"/>
        <v>16</v>
      </c>
      <c r="F74" s="4">
        <f t="shared" si="14"/>
        <v>0.36577801561137274</v>
      </c>
      <c r="G74" s="3"/>
      <c r="H74" s="4">
        <f t="shared" si="19"/>
        <v>0.72000000000000042</v>
      </c>
      <c r="I74" s="3">
        <f t="shared" si="15"/>
        <v>0.94948769682877643</v>
      </c>
      <c r="J74" s="3">
        <f t="shared" si="20"/>
        <v>0.93812706856091921</v>
      </c>
      <c r="K74" s="3"/>
      <c r="L74" s="3"/>
      <c r="M74" s="3">
        <f t="shared" si="16"/>
        <v>0.37979507873151058</v>
      </c>
      <c r="N74" s="3">
        <f t="shared" si="21"/>
        <v>0.37525082742436772</v>
      </c>
      <c r="O74" s="3"/>
      <c r="P74" s="3"/>
      <c r="Q74" s="3">
        <f t="shared" si="17"/>
        <v>0.1463112062445491</v>
      </c>
    </row>
    <row r="75" spans="1:17" x14ac:dyDescent="0.25">
      <c r="A75" s="3"/>
      <c r="B75" s="3"/>
      <c r="C75" s="3"/>
      <c r="D75" s="3"/>
      <c r="E75" s="4">
        <f t="shared" si="18"/>
        <v>16.5</v>
      </c>
      <c r="F75" s="4">
        <f t="shared" si="14"/>
        <v>0.38357172652454824</v>
      </c>
      <c r="G75" s="3"/>
      <c r="H75" s="4">
        <f t="shared" si="19"/>
        <v>0.73000000000000043</v>
      </c>
      <c r="I75" s="3">
        <f t="shared" si="15"/>
        <v>0.95228895720068973</v>
      </c>
      <c r="J75" s="3">
        <f t="shared" si="20"/>
        <v>0.94288096486103146</v>
      </c>
      <c r="K75" s="3"/>
      <c r="L75" s="3"/>
      <c r="M75" s="3">
        <f t="shared" si="16"/>
        <v>0.38091558288027594</v>
      </c>
      <c r="N75" s="3">
        <f t="shared" si="21"/>
        <v>0.37715238594441258</v>
      </c>
      <c r="O75" s="3"/>
      <c r="P75" s="3"/>
      <c r="Q75" s="3">
        <f t="shared" si="17"/>
        <v>0.15342869060981931</v>
      </c>
    </row>
    <row r="76" spans="1:17" x14ac:dyDescent="0.25">
      <c r="A76" s="3"/>
      <c r="B76" s="3"/>
      <c r="C76" s="3"/>
      <c r="D76" s="3"/>
      <c r="E76" s="4">
        <f t="shared" si="18"/>
        <v>17</v>
      </c>
      <c r="F76" s="4">
        <f t="shared" si="14"/>
        <v>0.40223103387749992</v>
      </c>
      <c r="G76" s="3"/>
      <c r="H76" s="4">
        <f t="shared" si="19"/>
        <v>0.74000000000000044</v>
      </c>
      <c r="I76" s="3">
        <f t="shared" si="15"/>
        <v>0.95494224017970564</v>
      </c>
      <c r="J76" s="3">
        <f t="shared" si="20"/>
        <v>0.94729012646161936</v>
      </c>
      <c r="K76" s="3"/>
      <c r="L76" s="3"/>
      <c r="M76" s="3">
        <f t="shared" si="16"/>
        <v>0.38197689607188229</v>
      </c>
      <c r="N76" s="3">
        <f t="shared" si="21"/>
        <v>0.37891605058464778</v>
      </c>
      <c r="O76" s="3"/>
      <c r="P76" s="3"/>
      <c r="Q76" s="3">
        <f t="shared" si="17"/>
        <v>0.16089241355099998</v>
      </c>
    </row>
    <row r="77" spans="1:17" x14ac:dyDescent="0.25">
      <c r="A77" s="3"/>
      <c r="B77" s="3"/>
      <c r="C77" s="3"/>
      <c r="D77" s="3"/>
      <c r="E77" s="4">
        <f t="shared" si="18"/>
        <v>17.5</v>
      </c>
      <c r="F77" s="4">
        <f t="shared" si="14"/>
        <v>0.42179804564872736</v>
      </c>
      <c r="G77" s="3"/>
      <c r="H77" s="4">
        <f t="shared" si="19"/>
        <v>0.75000000000000044</v>
      </c>
      <c r="I77" s="3">
        <f t="shared" si="15"/>
        <v>0.95745456232636839</v>
      </c>
      <c r="J77" s="3">
        <f t="shared" si="20"/>
        <v>0.95137648557728394</v>
      </c>
      <c r="K77" s="3"/>
      <c r="L77" s="3"/>
      <c r="M77" s="3">
        <f t="shared" si="16"/>
        <v>0.38298182493054739</v>
      </c>
      <c r="N77" s="3">
        <f t="shared" si="21"/>
        <v>0.38055059423091359</v>
      </c>
      <c r="O77" s="3"/>
      <c r="P77" s="3"/>
      <c r="Q77" s="3">
        <f t="shared" si="17"/>
        <v>0.16871921825949096</v>
      </c>
    </row>
    <row r="78" spans="1:17" x14ac:dyDescent="0.25">
      <c r="A78" s="3"/>
      <c r="B78" s="3"/>
      <c r="C78" s="3"/>
      <c r="D78" s="3"/>
      <c r="E78" s="4">
        <f t="shared" si="18"/>
        <v>18</v>
      </c>
      <c r="F78" s="4">
        <f t="shared" si="14"/>
        <v>0.44231691820992036</v>
      </c>
      <c r="G78" s="3"/>
      <c r="H78" s="4">
        <f t="shared" si="19"/>
        <v>0.76000000000000045</v>
      </c>
      <c r="I78" s="3">
        <f t="shared" si="15"/>
        <v>0.95983269507326141</v>
      </c>
      <c r="J78" s="3">
        <f t="shared" si="20"/>
        <v>0.95516104291913562</v>
      </c>
      <c r="K78" s="3"/>
      <c r="L78" s="3"/>
      <c r="M78" s="3">
        <f t="shared" si="16"/>
        <v>0.3839330780293046</v>
      </c>
      <c r="N78" s="3">
        <f t="shared" si="21"/>
        <v>0.38206441716765427</v>
      </c>
      <c r="O78" s="3"/>
      <c r="P78" s="3"/>
      <c r="Q78" s="3">
        <f t="shared" si="17"/>
        <v>0.17692676728396817</v>
      </c>
    </row>
    <row r="79" spans="1:17" x14ac:dyDescent="0.25">
      <c r="A79" s="3"/>
      <c r="B79" s="3"/>
      <c r="C79" s="3"/>
      <c r="D79" s="3"/>
      <c r="E79" s="4">
        <f t="shared" si="18"/>
        <v>18.5</v>
      </c>
      <c r="F79" s="4">
        <f t="shared" si="14"/>
        <v>0.46383395597250721</v>
      </c>
      <c r="G79" s="3"/>
      <c r="H79" s="4">
        <f t="shared" si="19"/>
        <v>0.77000000000000046</v>
      </c>
      <c r="I79" s="3">
        <f t="shared" si="15"/>
        <v>0.96208316319649223</v>
      </c>
      <c r="J79" s="3">
        <f t="shared" si="20"/>
        <v>0.95866383201127392</v>
      </c>
      <c r="K79" s="3"/>
      <c r="L79" s="3"/>
      <c r="M79" s="3">
        <f t="shared" si="16"/>
        <v>0.3848332652785969</v>
      </c>
      <c r="N79" s="3">
        <f t="shared" si="21"/>
        <v>0.38346553280450957</v>
      </c>
      <c r="O79" s="3"/>
      <c r="P79" s="3"/>
      <c r="Q79" s="3">
        <f t="shared" si="17"/>
        <v>0.18553358238900289</v>
      </c>
    </row>
    <row r="80" spans="1:17" x14ac:dyDescent="0.25">
      <c r="A80" s="3"/>
      <c r="B80" s="3"/>
      <c r="C80" s="3"/>
      <c r="D80" s="3"/>
      <c r="E80" s="4">
        <f t="shared" si="18"/>
        <v>19</v>
      </c>
      <c r="F80" s="4">
        <f t="shared" si="14"/>
        <v>0.48639771588162711</v>
      </c>
      <c r="G80" s="3"/>
      <c r="H80" s="4">
        <f t="shared" si="19"/>
        <v>0.78000000000000047</v>
      </c>
      <c r="I80" s="3">
        <f t="shared" si="15"/>
        <v>0.96421224476306289</v>
      </c>
      <c r="J80" s="3">
        <f t="shared" si="20"/>
        <v>0.96190389939171639</v>
      </c>
      <c r="K80" s="3"/>
      <c r="L80" s="3"/>
      <c r="M80" s="3">
        <f t="shared" si="16"/>
        <v>0.3856848979052252</v>
      </c>
      <c r="N80" s="3">
        <f t="shared" si="21"/>
        <v>0.38476155975668658</v>
      </c>
      <c r="O80" s="3"/>
      <c r="P80" s="3"/>
      <c r="Q80" s="3">
        <f t="shared" si="17"/>
        <v>0.19455908635265085</v>
      </c>
    </row>
    <row r="81" spans="1:17" x14ac:dyDescent="0.25">
      <c r="A81" s="3"/>
      <c r="B81" s="3"/>
      <c r="C81" s="3"/>
      <c r="D81" s="3"/>
      <c r="E81" s="4">
        <f t="shared" si="18"/>
        <v>19.5</v>
      </c>
      <c r="F81" s="4">
        <f t="shared" si="14"/>
        <v>0.5100591169933385</v>
      </c>
      <c r="G81" s="3"/>
      <c r="H81" s="4">
        <f t="shared" si="19"/>
        <v>0.79000000000000048</v>
      </c>
      <c r="I81" s="3">
        <f t="shared" si="15"/>
        <v>0.96622597236900942</v>
      </c>
      <c r="J81" s="3">
        <f t="shared" si="20"/>
        <v>0.96489929824114917</v>
      </c>
      <c r="K81" s="3"/>
      <c r="L81" s="3"/>
      <c r="M81" s="3">
        <f t="shared" si="16"/>
        <v>0.38649038894760379</v>
      </c>
      <c r="N81" s="3">
        <f t="shared" si="21"/>
        <v>0.38595971929645967</v>
      </c>
      <c r="O81" s="3"/>
      <c r="P81" s="3"/>
      <c r="Q81" s="3">
        <f t="shared" si="17"/>
        <v>0.20402364679733542</v>
      </c>
    </row>
    <row r="82" spans="1:17" x14ac:dyDescent="0.25">
      <c r="A82" s="3"/>
      <c r="B82" s="3"/>
      <c r="C82" s="3"/>
      <c r="D82" s="3"/>
      <c r="E82" s="4">
        <f t="shared" si="18"/>
        <v>20</v>
      </c>
      <c r="F82" s="4">
        <f t="shared" si="14"/>
        <v>0.53487155538234155</v>
      </c>
      <c r="G82" s="3"/>
      <c r="H82" s="4">
        <f t="shared" si="19"/>
        <v>0.80000000000000049</v>
      </c>
      <c r="I82" s="3">
        <f t="shared" si="15"/>
        <v>0.9681301354972951</v>
      </c>
      <c r="J82" s="3">
        <f t="shared" si="20"/>
        <v>0.9676670932059982</v>
      </c>
      <c r="K82" s="3"/>
      <c r="L82" s="3"/>
      <c r="M82" s="3">
        <f t="shared" si="16"/>
        <v>0.38725205419891806</v>
      </c>
      <c r="N82" s="3">
        <f t="shared" si="21"/>
        <v>0.38706683728239932</v>
      </c>
      <c r="O82" s="3"/>
      <c r="P82" s="3"/>
      <c r="Q82" s="3">
        <f t="shared" si="17"/>
        <v>0.21394862215293664</v>
      </c>
    </row>
    <row r="83" spans="1:17" x14ac:dyDescent="0.25">
      <c r="A83" s="3"/>
      <c r="B83" s="3"/>
      <c r="C83" s="3"/>
      <c r="D83" s="3"/>
      <c r="E83" s="4">
        <f t="shared" si="18"/>
        <v>20.5</v>
      </c>
      <c r="F83" s="4">
        <f t="shared" si="14"/>
        <v>0.56089102463952556</v>
      </c>
      <c r="G83" s="3"/>
      <c r="H83" s="4">
        <f t="shared" si="19"/>
        <v>0.8100000000000005</v>
      </c>
      <c r="I83" s="3">
        <f t="shared" si="15"/>
        <v>0.96993028383834123</v>
      </c>
      <c r="J83" s="3">
        <f t="shared" si="20"/>
        <v>0.97022337441021578</v>
      </c>
      <c r="K83" s="3"/>
      <c r="L83" s="3"/>
      <c r="M83" s="3">
        <f t="shared" si="16"/>
        <v>0.3879721135353365</v>
      </c>
      <c r="N83" s="3">
        <f t="shared" si="21"/>
        <v>0.38808934976408632</v>
      </c>
      <c r="O83" s="3"/>
      <c r="P83" s="3"/>
      <c r="Q83" s="3">
        <f t="shared" si="17"/>
        <v>0.22435640985581023</v>
      </c>
    </row>
    <row r="84" spans="1:17" x14ac:dyDescent="0.25">
      <c r="A84" s="3"/>
      <c r="B84" s="3"/>
      <c r="C84" s="3"/>
      <c r="D84" s="3"/>
      <c r="E84" s="4">
        <f t="shared" si="18"/>
        <v>21</v>
      </c>
      <c r="F84" s="4">
        <f t="shared" si="14"/>
        <v>0.58817624223126375</v>
      </c>
      <c r="G84" s="3"/>
      <c r="H84" s="4">
        <f t="shared" si="19"/>
        <v>0.82000000000000051</v>
      </c>
      <c r="I84" s="3">
        <f t="shared" si="15"/>
        <v>0.97163173142961401</v>
      </c>
      <c r="J84" s="3">
        <f t="shared" si="20"/>
        <v>0.97258327887512186</v>
      </c>
      <c r="K84" s="3"/>
      <c r="L84" s="3"/>
      <c r="M84" s="3">
        <f t="shared" si="16"/>
        <v>0.38865269257184565</v>
      </c>
      <c r="N84" s="3">
        <f t="shared" si="21"/>
        <v>0.38903331155004878</v>
      </c>
      <c r="O84" s="3"/>
      <c r="P84" s="3"/>
      <c r="Q84" s="3">
        <f t="shared" si="17"/>
        <v>0.23527049689250551</v>
      </c>
    </row>
    <row r="85" spans="1:17" x14ac:dyDescent="0.25">
      <c r="A85" s="3"/>
      <c r="B85" s="3"/>
      <c r="C85" s="3"/>
      <c r="D85" s="3"/>
      <c r="E85" s="4">
        <f t="shared" si="18"/>
        <v>21.5</v>
      </c>
      <c r="F85" s="4">
        <f t="shared" si="14"/>
        <v>0.61678878200560749</v>
      </c>
      <c r="G85" s="3"/>
      <c r="H85" s="4">
        <f t="shared" si="19"/>
        <v>0.83000000000000052</v>
      </c>
      <c r="I85" s="3">
        <f t="shared" si="15"/>
        <v>0.97323956148372281</v>
      </c>
      <c r="J85" s="3">
        <f t="shared" si="20"/>
        <v>0.97476101778307078</v>
      </c>
      <c r="K85" s="3"/>
      <c r="L85" s="3"/>
      <c r="M85" s="3">
        <f t="shared" si="16"/>
        <v>0.38929582459348916</v>
      </c>
      <c r="N85" s="3">
        <f t="shared" si="21"/>
        <v>0.38990440711322832</v>
      </c>
      <c r="O85" s="3"/>
      <c r="P85" s="3"/>
      <c r="Q85" s="3">
        <f t="shared" si="17"/>
        <v>0.24671551280224302</v>
      </c>
    </row>
    <row r="86" spans="1:17" x14ac:dyDescent="0.25">
      <c r="A86" s="3"/>
      <c r="B86" s="3"/>
      <c r="C86" s="3"/>
      <c r="D86" s="3"/>
      <c r="E86" s="4">
        <f t="shared" si="18"/>
        <v>22</v>
      </c>
      <c r="F86" s="4">
        <f t="shared" si="14"/>
        <v>0.64679321314440474</v>
      </c>
      <c r="G86" s="3"/>
      <c r="H86" s="4">
        <f t="shared" si="19"/>
        <v>0.84000000000000052</v>
      </c>
      <c r="I86" s="3">
        <f t="shared" si="15"/>
        <v>0.97475863178692523</v>
      </c>
      <c r="J86" s="3">
        <f t="shared" si="20"/>
        <v>0.97676990822468557</v>
      </c>
      <c r="K86" s="3"/>
      <c r="L86" s="3"/>
      <c r="M86" s="3">
        <f t="shared" si="16"/>
        <v>0.38990345271477012</v>
      </c>
      <c r="N86" s="3">
        <f t="shared" si="21"/>
        <v>0.39070796328987423</v>
      </c>
      <c r="O86" s="3"/>
      <c r="P86" s="3"/>
      <c r="Q86" s="3">
        <f t="shared" si="17"/>
        <v>0.25871728525776189</v>
      </c>
    </row>
    <row r="87" spans="1:17" x14ac:dyDescent="0.25">
      <c r="A87" s="3"/>
      <c r="B87" s="3"/>
      <c r="C87" s="3"/>
      <c r="D87" s="3"/>
      <c r="E87" s="4">
        <f t="shared" si="18"/>
        <v>22.5</v>
      </c>
      <c r="F87" s="4">
        <f t="shared" si="14"/>
        <v>0.67825724587490999</v>
      </c>
      <c r="G87" s="3"/>
      <c r="H87" s="4">
        <f t="shared" si="19"/>
        <v>0.85000000000000053</v>
      </c>
      <c r="I87" s="3">
        <f t="shared" si="15"/>
        <v>0.97619358056172756</v>
      </c>
      <c r="J87" s="3">
        <f t="shared" si="20"/>
        <v>0.97862240825850189</v>
      </c>
      <c r="K87" s="3"/>
      <c r="L87" s="3"/>
      <c r="M87" s="3">
        <f t="shared" si="16"/>
        <v>0.39047743222469106</v>
      </c>
      <c r="N87" s="3">
        <f t="shared" si="21"/>
        <v>0.39144896330340079</v>
      </c>
      <c r="O87" s="3"/>
      <c r="P87" s="3"/>
      <c r="Q87" s="3">
        <f t="shared" si="17"/>
        <v>0.27130289834996402</v>
      </c>
    </row>
    <row r="88" spans="1:17" x14ac:dyDescent="0.25">
      <c r="A88" s="3"/>
      <c r="B88" s="3"/>
      <c r="C88" s="3"/>
      <c r="D88" s="3"/>
      <c r="E88" s="4">
        <f t="shared" si="18"/>
        <v>23</v>
      </c>
      <c r="F88" s="4">
        <f t="shared" si="14"/>
        <v>0.71125188426970964</v>
      </c>
      <c r="G88" s="3"/>
      <c r="H88" s="4">
        <f t="shared" si="19"/>
        <v>0.86000000000000054</v>
      </c>
      <c r="I88" s="3">
        <f t="shared" si="15"/>
        <v>0.97754883269833737</v>
      </c>
      <c r="J88" s="3">
        <f t="shared" si="20"/>
        <v>0.98033015428462844</v>
      </c>
      <c r="K88" s="3"/>
      <c r="L88" s="3"/>
      <c r="M88" s="3">
        <f t="shared" si="16"/>
        <v>0.39101953307933496</v>
      </c>
      <c r="N88" s="3">
        <f t="shared" si="21"/>
        <v>0.3921320617138514</v>
      </c>
      <c r="O88" s="3"/>
      <c r="P88" s="3"/>
      <c r="Q88" s="3">
        <f t="shared" si="17"/>
        <v>0.28450075370788386</v>
      </c>
    </row>
    <row r="89" spans="1:17" x14ac:dyDescent="0.25">
      <c r="A89" s="3"/>
      <c r="B89" s="3"/>
      <c r="C89" s="3"/>
      <c r="D89" s="3"/>
      <c r="E89" s="4">
        <f t="shared" si="18"/>
        <v>23.5</v>
      </c>
      <c r="F89" s="4">
        <f t="shared" si="14"/>
        <v>0.745851586479787</v>
      </c>
      <c r="G89" s="3"/>
      <c r="H89" s="4">
        <f t="shared" si="19"/>
        <v>0.87000000000000055</v>
      </c>
      <c r="I89" s="3">
        <f t="shared" si="15"/>
        <v>0.97882860627008872</v>
      </c>
      <c r="J89" s="3">
        <f t="shared" si="20"/>
        <v>0.98190399989001398</v>
      </c>
      <c r="K89" s="3"/>
      <c r="L89" s="3"/>
      <c r="M89" s="3">
        <f t="shared" si="16"/>
        <v>0.39153144250803551</v>
      </c>
      <c r="N89" s="3">
        <f t="shared" si="21"/>
        <v>0.39276159995600562</v>
      </c>
      <c r="O89" s="3"/>
      <c r="P89" s="3"/>
      <c r="Q89" s="3">
        <f t="shared" si="17"/>
        <v>0.29834063459191479</v>
      </c>
    </row>
    <row r="90" spans="1:17" x14ac:dyDescent="0.25">
      <c r="A90" s="3"/>
      <c r="B90" s="3"/>
      <c r="C90" s="3"/>
      <c r="D90" s="3"/>
      <c r="E90" s="4">
        <f t="shared" si="18"/>
        <v>24</v>
      </c>
      <c r="F90" s="4">
        <f t="shared" si="14"/>
        <v>0.78213443276231265</v>
      </c>
      <c r="G90" s="3"/>
      <c r="H90" s="4">
        <f t="shared" si="19"/>
        <v>0.88000000000000056</v>
      </c>
      <c r="I90" s="3">
        <f t="shared" si="15"/>
        <v>0.98003691925756309</v>
      </c>
      <c r="J90" s="3">
        <f t="shared" si="20"/>
        <v>0.98335405546216037</v>
      </c>
      <c r="K90" s="3"/>
      <c r="L90" s="3"/>
      <c r="M90" s="3">
        <f t="shared" si="16"/>
        <v>0.39201476770302524</v>
      </c>
      <c r="N90" s="3">
        <f t="shared" si="21"/>
        <v>0.39334162218486418</v>
      </c>
      <c r="O90" s="3"/>
      <c r="P90" s="3"/>
      <c r="Q90" s="3">
        <f t="shared" si="17"/>
        <v>0.31285377310492507</v>
      </c>
    </row>
    <row r="91" spans="1:17" x14ac:dyDescent="0.25">
      <c r="A91" s="3"/>
      <c r="B91" s="3"/>
      <c r="C91" s="3"/>
      <c r="D91" s="3"/>
      <c r="E91" s="4">
        <f t="shared" si="18"/>
        <v>24.5</v>
      </c>
      <c r="F91" s="4">
        <f t="shared" si="14"/>
        <v>0.82018230168235018</v>
      </c>
      <c r="G91" s="3"/>
      <c r="H91" s="4">
        <f t="shared" si="19"/>
        <v>0.89000000000000057</v>
      </c>
      <c r="I91" s="3">
        <f t="shared" si="15"/>
        <v>0.98117759641501678</v>
      </c>
      <c r="J91" s="3">
        <f t="shared" si="20"/>
        <v>0.98468972799125165</v>
      </c>
      <c r="K91" s="3"/>
      <c r="L91" s="3"/>
      <c r="M91" s="3">
        <f t="shared" si="16"/>
        <v>0.39247103856600674</v>
      </c>
      <c r="N91" s="3">
        <f t="shared" si="21"/>
        <v>0.39387589119650068</v>
      </c>
      <c r="O91" s="3"/>
      <c r="P91" s="3"/>
      <c r="Q91" s="3">
        <f t="shared" si="17"/>
        <v>0.32807292067294008</v>
      </c>
    </row>
    <row r="92" spans="1:17" x14ac:dyDescent="0.25">
      <c r="A92" s="3"/>
      <c r="B92" s="3"/>
      <c r="C92" s="3"/>
      <c r="D92" s="3"/>
      <c r="E92" s="4">
        <f t="shared" si="18"/>
        <v>25</v>
      </c>
      <c r="F92" s="4">
        <f t="shared" si="14"/>
        <v>0.86008105488610842</v>
      </c>
      <c r="G92" s="3"/>
      <c r="H92" s="4">
        <f t="shared" si="19"/>
        <v>0.90000000000000058</v>
      </c>
      <c r="I92" s="3">
        <f t="shared" si="15"/>
        <v>0.9822542762208839</v>
      </c>
      <c r="J92" s="3">
        <f t="shared" si="20"/>
        <v>0.98591976058854347</v>
      </c>
      <c r="K92" s="3"/>
      <c r="L92" s="3"/>
      <c r="M92" s="3">
        <f t="shared" si="16"/>
        <v>0.39290171048835359</v>
      </c>
      <c r="N92" s="3">
        <f t="shared" si="21"/>
        <v>0.3943679042354174</v>
      </c>
      <c r="O92" s="3"/>
      <c r="P92" s="3"/>
      <c r="Q92" s="3">
        <f t="shared" si="17"/>
        <v>0.34403242195444339</v>
      </c>
    </row>
    <row r="93" spans="1:17" x14ac:dyDescent="0.25">
      <c r="A93" s="3"/>
      <c r="B93" s="3"/>
      <c r="C93" s="3"/>
      <c r="D93" s="3"/>
      <c r="E93" s="4">
        <f t="shared" si="18"/>
        <v>25.5</v>
      </c>
      <c r="F93" s="4">
        <f t="shared" si="14"/>
        <v>0.90192073086270508</v>
      </c>
      <c r="G93" s="3"/>
      <c r="H93" s="4">
        <f t="shared" si="19"/>
        <v>0.91000000000000059</v>
      </c>
      <c r="I93" s="3">
        <f t="shared" si="15"/>
        <v>0.98327041786159219</v>
      </c>
      <c r="J93" s="3">
        <f t="shared" si="20"/>
        <v>0.98705227134257212</v>
      </c>
      <c r="K93" s="3"/>
      <c r="L93" s="3"/>
      <c r="M93" s="3">
        <f t="shared" si="16"/>
        <v>0.3933081671446369</v>
      </c>
      <c r="N93" s="3">
        <f t="shared" si="21"/>
        <v>0.39482090853702889</v>
      </c>
      <c r="O93" s="3"/>
      <c r="P93" s="3"/>
      <c r="Q93" s="3">
        <f t="shared" si="17"/>
        <v>0.36076829234508206</v>
      </c>
    </row>
    <row r="94" spans="1:17" x14ac:dyDescent="0.25">
      <c r="A94" s="3"/>
      <c r="B94" s="3"/>
      <c r="C94" s="3"/>
      <c r="D94" s="3"/>
      <c r="E94" s="4">
        <f t="shared" si="18"/>
        <v>26</v>
      </c>
      <c r="F94" s="4">
        <f t="shared" si="14"/>
        <v>0.94579574813170908</v>
      </c>
      <c r="G94" s="3"/>
      <c r="H94" s="4">
        <f t="shared" si="19"/>
        <v>0.9200000000000006</v>
      </c>
      <c r="I94" s="3">
        <f t="shared" si="15"/>
        <v>0.98422930820473198</v>
      </c>
      <c r="J94" s="3">
        <f t="shared" si="20"/>
        <v>0.98809479121548427</v>
      </c>
      <c r="K94" s="3"/>
      <c r="L94" s="3"/>
      <c r="M94" s="3">
        <f t="shared" si="16"/>
        <v>0.39369172328189284</v>
      </c>
      <c r="N94" s="3">
        <f t="shared" si="21"/>
        <v>0.39523791648619372</v>
      </c>
      <c r="O94" s="3"/>
      <c r="P94" s="3"/>
      <c r="Q94" s="3">
        <f t="shared" si="17"/>
        <v>0.37831829925268368</v>
      </c>
    </row>
    <row r="95" spans="1:17" x14ac:dyDescent="0.25">
      <c r="A95" s="3"/>
      <c r="B95" s="3"/>
      <c r="C95" s="3"/>
      <c r="D95" s="3"/>
      <c r="E95" s="4">
        <f t="shared" si="18"/>
        <v>26.5</v>
      </c>
      <c r="F95" s="4">
        <f t="shared" si="14"/>
        <v>0.99180511831498053</v>
      </c>
      <c r="G95" s="3"/>
      <c r="H95" s="4">
        <f t="shared" si="19"/>
        <v>0.9300000000000006</v>
      </c>
      <c r="I95" s="3">
        <f t="shared" si="15"/>
        <v>0.98513406872378084</v>
      </c>
      <c r="J95" s="3">
        <f t="shared" si="20"/>
        <v>0.98905430075080802</v>
      </c>
      <c r="K95" s="3"/>
      <c r="L95" s="3"/>
      <c r="M95" s="3">
        <f t="shared" si="16"/>
        <v>0.39405362748951234</v>
      </c>
      <c r="N95" s="3">
        <f t="shared" si="21"/>
        <v>0.39562172030032322</v>
      </c>
      <c r="O95" s="3"/>
      <c r="P95" s="3"/>
      <c r="Q95" s="3">
        <f t="shared" si="17"/>
        <v>0.39672204732599226</v>
      </c>
    </row>
    <row r="96" spans="1:17" x14ac:dyDescent="0.25">
      <c r="A96" s="3"/>
      <c r="B96" s="3"/>
      <c r="C96" s="3"/>
      <c r="D96" s="3"/>
      <c r="E96" s="4">
        <f t="shared" si="18"/>
        <v>27</v>
      </c>
      <c r="F96" s="4">
        <f t="shared" si="14"/>
        <v>1.0400526695736509</v>
      </c>
      <c r="G96" s="3"/>
      <c r="H96" s="4">
        <f t="shared" si="19"/>
        <v>0.94000000000000061</v>
      </c>
      <c r="I96" s="3">
        <f t="shared" si="15"/>
        <v>0.98598766234216206</v>
      </c>
      <c r="J96" s="3">
        <f t="shared" si="20"/>
        <v>0.98993726542249827</v>
      </c>
      <c r="K96" s="3"/>
      <c r="L96" s="3"/>
      <c r="M96" s="3">
        <f t="shared" si="16"/>
        <v>0.39439506493686483</v>
      </c>
      <c r="N96" s="3">
        <f t="shared" si="21"/>
        <v>0.39597490616899933</v>
      </c>
      <c r="O96" s="3"/>
      <c r="P96" s="3"/>
      <c r="Q96" s="3">
        <f t="shared" si="17"/>
        <v>0.41602106782946041</v>
      </c>
    </row>
    <row r="97" spans="1:17" x14ac:dyDescent="0.25">
      <c r="A97" s="3"/>
      <c r="B97" s="3"/>
      <c r="C97" s="3"/>
      <c r="D97" s="3"/>
      <c r="E97" s="4">
        <f t="shared" si="18"/>
        <v>27.5</v>
      </c>
      <c r="F97" s="4">
        <f t="shared" si="14"/>
        <v>1.0906472809144603</v>
      </c>
      <c r="G97" s="3"/>
      <c r="H97" s="4">
        <f t="shared" si="19"/>
        <v>0.95000000000000062</v>
      </c>
      <c r="I97" s="3">
        <f t="shared" si="15"/>
        <v>0.98679290016942101</v>
      </c>
      <c r="J97" s="3">
        <f t="shared" si="20"/>
        <v>0.99074966950429655</v>
      </c>
      <c r="K97" s="3"/>
      <c r="L97" s="3"/>
      <c r="M97" s="3">
        <f t="shared" si="16"/>
        <v>0.39471716006776841</v>
      </c>
      <c r="N97" s="3">
        <f t="shared" si="21"/>
        <v>0.39629986780171866</v>
      </c>
      <c r="O97" s="3"/>
      <c r="P97" s="3"/>
      <c r="Q97" s="3">
        <f t="shared" si="17"/>
        <v>0.43625891236578412</v>
      </c>
    </row>
    <row r="98" spans="1:17" x14ac:dyDescent="0.25">
      <c r="A98" s="3"/>
      <c r="B98" s="3"/>
      <c r="C98" s="3"/>
      <c r="D98" s="3"/>
      <c r="E98" s="4">
        <f t="shared" si="18"/>
        <v>28</v>
      </c>
      <c r="F98" s="4">
        <f>$A$2+$B$2*EXP($C$2*E98)</f>
        <v>1.1437031278942082</v>
      </c>
      <c r="G98" s="3"/>
      <c r="H98" s="4">
        <f t="shared" si="19"/>
        <v>0.96000000000000063</v>
      </c>
      <c r="I98" s="3">
        <f>1/(1+4*EXP(-6*H98))</f>
        <v>0.98755244810679388</v>
      </c>
      <c r="J98" s="3">
        <f t="shared" si="20"/>
        <v>0.99149704837947061</v>
      </c>
      <c r="K98" s="3"/>
      <c r="L98" s="3"/>
      <c r="M98" s="3">
        <f t="shared" si="16"/>
        <v>0.39502097924271756</v>
      </c>
      <c r="N98" s="3">
        <f t="shared" si="21"/>
        <v>0.39659881935178826</v>
      </c>
      <c r="O98" s="3"/>
      <c r="P98" s="3"/>
      <c r="Q98" s="3">
        <f t="shared" si="17"/>
        <v>0.45748125115768334</v>
      </c>
    </row>
    <row r="99" spans="1:17" x14ac:dyDescent="0.25">
      <c r="A99" s="3"/>
      <c r="B99" s="3"/>
      <c r="C99" s="3"/>
      <c r="D99" s="3"/>
      <c r="E99" s="4">
        <f t="shared" si="18"/>
        <v>28.5</v>
      </c>
      <c r="F99" s="4">
        <f>$A$2+$B$2*EXP($C$2*E99)</f>
        <v>1.1993399402767928</v>
      </c>
      <c r="G99" s="3"/>
      <c r="H99" s="4">
        <f t="shared" si="19"/>
        <v>0.97000000000000064</v>
      </c>
      <c r="I99" s="3">
        <f>1/(1+4*EXP(-6*H99))</f>
        <v>0.98826883330344806</v>
      </c>
      <c r="J99" s="3">
        <f t="shared" si="20"/>
        <v>0.99218451924486584</v>
      </c>
      <c r="K99" s="3"/>
      <c r="L99" s="3"/>
      <c r="M99" s="3">
        <f t="shared" si="16"/>
        <v>0.39530753332137925</v>
      </c>
      <c r="N99" s="3">
        <f t="shared" si="21"/>
        <v>0.39687380769794633</v>
      </c>
      <c r="O99" s="3"/>
      <c r="P99" s="3"/>
      <c r="Q99" s="3">
        <f t="shared" si="17"/>
        <v>0.47973597611071717</v>
      </c>
    </row>
    <row r="100" spans="1:17" x14ac:dyDescent="0.25">
      <c r="A100" s="3"/>
      <c r="B100" s="3"/>
      <c r="C100" s="3"/>
      <c r="D100" s="3"/>
      <c r="E100" s="4">
        <f t="shared" si="18"/>
        <v>29</v>
      </c>
      <c r="F100" s="4">
        <f>$A$2+$B$2*EXP($C$2*E100)</f>
        <v>1.2576832722242877</v>
      </c>
      <c r="G100" s="3"/>
      <c r="H100" s="4">
        <f t="shared" si="19"/>
        <v>0.98000000000000065</v>
      </c>
      <c r="I100" s="3">
        <f>1/(1+4*EXP(-6*H100))</f>
        <v>0.98894445044823154</v>
      </c>
      <c r="J100" s="3">
        <f t="shared" si="20"/>
        <v>0.99281681019089352</v>
      </c>
      <c r="K100" s="3"/>
      <c r="L100" s="3"/>
      <c r="M100" s="3">
        <f t="shared" si="16"/>
        <v>0.39557778017929263</v>
      </c>
      <c r="N100" s="3">
        <f t="shared" si="21"/>
        <v>0.39712672407635741</v>
      </c>
      <c r="O100" s="3"/>
      <c r="P100" s="3"/>
      <c r="Q100" s="3">
        <f t="shared" si="17"/>
        <v>0.50307330888971513</v>
      </c>
    </row>
    <row r="101" spans="1:17" x14ac:dyDescent="0.25">
      <c r="A101" s="3"/>
      <c r="B101" s="3"/>
      <c r="C101" s="3"/>
      <c r="D101" s="3"/>
      <c r="E101" s="4">
        <f t="shared" si="18"/>
        <v>29.5</v>
      </c>
      <c r="F101" s="4">
        <f>$A$2+$B$2*EXP($C$2*E101)</f>
        <v>1.3188647856317868</v>
      </c>
      <c r="G101" s="3"/>
      <c r="H101" s="4">
        <f t="shared" si="19"/>
        <v>0.99000000000000066</v>
      </c>
      <c r="I101" s="3">
        <f>1/(1+4*EXP(-6*H101))</f>
        <v>0.98958156788492313</v>
      </c>
      <c r="J101" s="3">
        <f t="shared" si="20"/>
        <v>0.99339828766143878</v>
      </c>
      <c r="K101" s="3"/>
      <c r="L101" s="3"/>
      <c r="M101" s="3">
        <f t="shared" si="16"/>
        <v>0.39583262715396927</v>
      </c>
      <c r="N101" s="3">
        <f t="shared" si="21"/>
        <v>0.39735931506457556</v>
      </c>
      <c r="O101" s="3"/>
      <c r="P101" s="3"/>
      <c r="Q101" s="3">
        <f t="shared" si="17"/>
        <v>0.52754591425271469</v>
      </c>
    </row>
    <row r="102" spans="1:17" x14ac:dyDescent="0.25">
      <c r="A102" s="3"/>
      <c r="B102" s="3"/>
      <c r="C102" s="3"/>
      <c r="D102" s="3"/>
      <c r="E102" s="4">
        <f t="shared" si="18"/>
        <v>30</v>
      </c>
      <c r="F102" s="4">
        <f>$A$2+$B$2*EXP($C$2*E102)</f>
        <v>1.3830225472454112</v>
      </c>
      <c r="G102" s="3"/>
      <c r="H102" s="4">
        <f t="shared" si="19"/>
        <v>1.0000000000000007</v>
      </c>
      <c r="I102" s="3">
        <f>1/(1+4*EXP(-6*H102))</f>
        <v>0.99018233354174723</v>
      </c>
      <c r="J102" s="3">
        <f t="shared" si="20"/>
        <v>0.99393298231547167</v>
      </c>
      <c r="K102" s="3"/>
      <c r="L102" s="3"/>
      <c r="M102" s="3">
        <f t="shared" si="16"/>
        <v>0.39607293341669891</v>
      </c>
      <c r="N102" s="3">
        <f t="shared" si="21"/>
        <v>0.3975731929261887</v>
      </c>
      <c r="O102" s="3"/>
      <c r="P102" s="3"/>
      <c r="Q102" s="3">
        <f t="shared" si="17"/>
        <v>0.55320901889816454</v>
      </c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2"/>
  <sheetViews>
    <sheetView workbookViewId="0">
      <selection activeCell="O1" sqref="O1:O65536"/>
    </sheetView>
  </sheetViews>
  <sheetFormatPr defaultRowHeight="12.5" x14ac:dyDescent="0.25"/>
  <cols>
    <col min="1" max="1" width="12.453125" bestFit="1" customWidth="1"/>
    <col min="6" max="6" width="16.453125" bestFit="1" customWidth="1"/>
    <col min="12" max="12" width="16.453125" customWidth="1"/>
  </cols>
  <sheetData>
    <row r="1" spans="1:8" x14ac:dyDescent="0.25">
      <c r="A1" t="s">
        <v>54</v>
      </c>
      <c r="B1" t="s">
        <v>55</v>
      </c>
      <c r="C1" t="s">
        <v>59</v>
      </c>
      <c r="D1" t="s">
        <v>60</v>
      </c>
      <c r="F1" t="s">
        <v>56</v>
      </c>
      <c r="G1" t="s">
        <v>57</v>
      </c>
      <c r="H1" t="s">
        <v>58</v>
      </c>
    </row>
    <row r="2" spans="1:8" x14ac:dyDescent="0.25">
      <c r="A2" s="1">
        <f>growth!$C$27</f>
        <v>30</v>
      </c>
      <c r="B2" s="1">
        <f>growth!$E$27</f>
        <v>45</v>
      </c>
      <c r="C2" s="1">
        <f>growth!$G$27</f>
        <v>1</v>
      </c>
      <c r="D2" s="1">
        <f>growth!$I$27</f>
        <v>2.5</v>
      </c>
      <c r="E2" s="1"/>
      <c r="F2" s="1">
        <v>0</v>
      </c>
      <c r="G2" s="1">
        <f t="shared" ref="G2:G33" si="0">($B$2-F2) / ($B$2-$A$2)</f>
        <v>3</v>
      </c>
      <c r="H2" s="1">
        <f t="shared" ref="H2:H33" si="1">IF(G2&gt;0,EXP($C$2/$D$2*(1-POWER(G2,$D$2)))*POWER(G2,$C$2), 0)</f>
        <v>8.7669122234455207E-3</v>
      </c>
    </row>
    <row r="3" spans="1:8" x14ac:dyDescent="0.25">
      <c r="A3" s="1"/>
      <c r="B3" s="1"/>
      <c r="C3" s="1"/>
      <c r="D3" s="1"/>
      <c r="E3" s="1"/>
      <c r="F3" s="1">
        <f t="shared" ref="F3:F34" si="2">F2+0.5</f>
        <v>0.5</v>
      </c>
      <c r="G3" s="1">
        <f t="shared" si="0"/>
        <v>2.9666666666666668</v>
      </c>
      <c r="H3" s="1">
        <f t="shared" si="1"/>
        <v>1.0294149678938904E-2</v>
      </c>
    </row>
    <row r="4" spans="1:8" x14ac:dyDescent="0.25">
      <c r="F4" s="1">
        <f t="shared" si="2"/>
        <v>1</v>
      </c>
      <c r="G4" s="1">
        <f t="shared" si="0"/>
        <v>2.9333333333333331</v>
      </c>
      <c r="H4" s="1">
        <f t="shared" si="1"/>
        <v>1.2051268287988604E-2</v>
      </c>
    </row>
    <row r="5" spans="1:8" x14ac:dyDescent="0.25">
      <c r="F5" s="1">
        <f t="shared" si="2"/>
        <v>1.5</v>
      </c>
      <c r="G5" s="1">
        <f t="shared" si="0"/>
        <v>2.9</v>
      </c>
      <c r="H5" s="1">
        <f t="shared" si="1"/>
        <v>1.4066279980764854E-2</v>
      </c>
    </row>
    <row r="6" spans="1:8" x14ac:dyDescent="0.25">
      <c r="F6" s="1">
        <f t="shared" si="2"/>
        <v>2</v>
      </c>
      <c r="G6" s="1">
        <f t="shared" si="0"/>
        <v>2.8666666666666667</v>
      </c>
      <c r="H6" s="1">
        <f t="shared" si="1"/>
        <v>1.6369512790726976E-2</v>
      </c>
    </row>
    <row r="7" spans="1:8" x14ac:dyDescent="0.25">
      <c r="F7" s="1">
        <f t="shared" si="2"/>
        <v>2.5</v>
      </c>
      <c r="G7" s="1">
        <f t="shared" si="0"/>
        <v>2.8333333333333335</v>
      </c>
      <c r="H7" s="1">
        <f t="shared" si="1"/>
        <v>1.8993631392214279E-2</v>
      </c>
    </row>
    <row r="8" spans="1:8" x14ac:dyDescent="0.25">
      <c r="F8" s="1">
        <f t="shared" si="2"/>
        <v>3</v>
      </c>
      <c r="G8" s="1">
        <f t="shared" si="0"/>
        <v>2.8</v>
      </c>
      <c r="H8" s="1">
        <f t="shared" si="1"/>
        <v>2.1973628059421272E-2</v>
      </c>
    </row>
    <row r="9" spans="1:8" x14ac:dyDescent="0.25">
      <c r="F9" s="1">
        <f t="shared" si="2"/>
        <v>3.5</v>
      </c>
      <c r="G9" s="1">
        <f t="shared" si="0"/>
        <v>2.7666666666666666</v>
      </c>
      <c r="H9" s="1">
        <f t="shared" si="1"/>
        <v>2.5346779852874431E-2</v>
      </c>
    </row>
    <row r="10" spans="1:8" x14ac:dyDescent="0.25">
      <c r="F10" s="1">
        <f t="shared" si="2"/>
        <v>4</v>
      </c>
      <c r="G10" s="1">
        <f t="shared" si="0"/>
        <v>2.7333333333333334</v>
      </c>
      <c r="H10" s="1">
        <f t="shared" si="1"/>
        <v>2.9152567896999118E-2</v>
      </c>
    </row>
    <row r="11" spans="1:8" x14ac:dyDescent="0.25">
      <c r="F11" s="1">
        <f t="shared" si="2"/>
        <v>4.5</v>
      </c>
      <c r="G11" s="1">
        <f t="shared" si="0"/>
        <v>2.7</v>
      </c>
      <c r="H11" s="1">
        <f t="shared" si="1"/>
        <v>3.3432554768244027E-2</v>
      </c>
    </row>
    <row r="12" spans="1:8" x14ac:dyDescent="0.25">
      <c r="F12" s="1">
        <f t="shared" si="2"/>
        <v>5</v>
      </c>
      <c r="G12" s="1">
        <f t="shared" si="0"/>
        <v>2.6666666666666665</v>
      </c>
      <c r="H12" s="1">
        <f t="shared" si="1"/>
        <v>3.8230216276515974E-2</v>
      </c>
    </row>
    <row r="13" spans="1:8" x14ac:dyDescent="0.25">
      <c r="F13" s="1">
        <f t="shared" si="2"/>
        <v>5.5</v>
      </c>
      <c r="G13" s="1">
        <f t="shared" si="0"/>
        <v>2.6333333333333333</v>
      </c>
      <c r="H13" s="1">
        <f t="shared" si="1"/>
        <v>4.3590724300545738E-2</v>
      </c>
    </row>
    <row r="14" spans="1:8" x14ac:dyDescent="0.25">
      <c r="F14" s="1">
        <f t="shared" si="2"/>
        <v>6</v>
      </c>
      <c r="G14" s="1">
        <f t="shared" si="0"/>
        <v>2.6</v>
      </c>
      <c r="H14" s="1">
        <f t="shared" si="1"/>
        <v>4.9560677835207928E-2</v>
      </c>
    </row>
    <row r="15" spans="1:8" x14ac:dyDescent="0.25">
      <c r="F15" s="1">
        <f t="shared" si="2"/>
        <v>6.5</v>
      </c>
      <c r="G15" s="1">
        <f t="shared" si="0"/>
        <v>2.5666666666666669</v>
      </c>
      <c r="H15" s="1">
        <f t="shared" si="1"/>
        <v>5.6187780028028107E-2</v>
      </c>
    </row>
    <row r="16" spans="1:8" x14ac:dyDescent="0.25">
      <c r="F16" s="1">
        <f t="shared" si="2"/>
        <v>7</v>
      </c>
      <c r="G16" s="1">
        <f t="shared" si="0"/>
        <v>2.5333333333333332</v>
      </c>
      <c r="H16" s="1">
        <f t="shared" si="1"/>
        <v>6.3520459722411354E-2</v>
      </c>
    </row>
    <row r="17" spans="6:8" x14ac:dyDescent="0.25">
      <c r="F17" s="1">
        <f t="shared" si="2"/>
        <v>7.5</v>
      </c>
      <c r="G17" s="1">
        <f t="shared" si="0"/>
        <v>2.5</v>
      </c>
      <c r="H17" s="1">
        <f t="shared" si="1"/>
        <v>7.1607436882428849E-2</v>
      </c>
    </row>
    <row r="18" spans="6:8" x14ac:dyDescent="0.25">
      <c r="F18" s="1">
        <f t="shared" si="2"/>
        <v>8</v>
      </c>
      <c r="G18" s="1">
        <f t="shared" si="0"/>
        <v>2.4666666666666668</v>
      </c>
      <c r="H18" s="1">
        <f t="shared" si="1"/>
        <v>8.0497232240687597E-2</v>
      </c>
    </row>
    <row r="19" spans="6:8" x14ac:dyDescent="0.25">
      <c r="F19" s="1">
        <f t="shared" si="2"/>
        <v>8.5</v>
      </c>
      <c r="G19" s="1">
        <f t="shared" si="0"/>
        <v>2.4333333333333331</v>
      </c>
      <c r="H19" s="1">
        <f t="shared" si="1"/>
        <v>9.0237622575509963E-2</v>
      </c>
    </row>
    <row r="20" spans="6:8" x14ac:dyDescent="0.25">
      <c r="F20" s="1">
        <f t="shared" si="2"/>
        <v>9</v>
      </c>
      <c r="G20" s="1">
        <f t="shared" si="0"/>
        <v>2.4</v>
      </c>
      <c r="H20" s="1">
        <f t="shared" si="1"/>
        <v>0.10087504417127251</v>
      </c>
    </row>
    <row r="21" spans="6:8" x14ac:dyDescent="0.25">
      <c r="F21" s="1">
        <f t="shared" si="2"/>
        <v>9.5</v>
      </c>
      <c r="G21" s="1">
        <f t="shared" si="0"/>
        <v>2.3666666666666667</v>
      </c>
      <c r="H21" s="1">
        <f t="shared" si="1"/>
        <v>0.11245394822751154</v>
      </c>
    </row>
    <row r="22" spans="6:8" x14ac:dyDescent="0.25">
      <c r="F22" s="1">
        <f t="shared" si="2"/>
        <v>10</v>
      </c>
      <c r="G22" s="1">
        <f t="shared" si="0"/>
        <v>2.3333333333333335</v>
      </c>
      <c r="H22" s="1">
        <f t="shared" si="1"/>
        <v>0.12501611323602851</v>
      </c>
    </row>
    <row r="23" spans="6:8" x14ac:dyDescent="0.25">
      <c r="F23" s="1">
        <f t="shared" si="2"/>
        <v>10.5</v>
      </c>
      <c r="G23" s="1">
        <f t="shared" si="0"/>
        <v>2.2999999999999998</v>
      </c>
      <c r="H23" s="1">
        <f t="shared" si="1"/>
        <v>0.1385999206153235</v>
      </c>
    </row>
    <row r="24" spans="6:8" x14ac:dyDescent="0.25">
      <c r="F24" s="1">
        <f t="shared" si="2"/>
        <v>11</v>
      </c>
      <c r="G24" s="1">
        <f t="shared" si="0"/>
        <v>2.2666666666666666</v>
      </c>
      <c r="H24" s="1">
        <f t="shared" si="1"/>
        <v>0.15323960115014482</v>
      </c>
    </row>
    <row r="25" spans="6:8" x14ac:dyDescent="0.25">
      <c r="F25" s="1">
        <f t="shared" si="2"/>
        <v>11.5</v>
      </c>
      <c r="G25" s="1">
        <f t="shared" si="0"/>
        <v>2.2333333333333334</v>
      </c>
      <c r="H25" s="1">
        <f t="shared" si="1"/>
        <v>0.16896446100054449</v>
      </c>
    </row>
    <row r="26" spans="6:8" x14ac:dyDescent="0.25">
      <c r="F26" s="1">
        <f t="shared" si="2"/>
        <v>12</v>
      </c>
      <c r="G26" s="1">
        <f t="shared" si="0"/>
        <v>2.2000000000000002</v>
      </c>
      <c r="H26" s="1">
        <f t="shared" si="1"/>
        <v>0.18579809718795134</v>
      </c>
    </row>
    <row r="27" spans="6:8" x14ac:dyDescent="0.25">
      <c r="F27" s="1">
        <f t="shared" si="2"/>
        <v>12.5</v>
      </c>
      <c r="G27" s="1">
        <f t="shared" si="0"/>
        <v>2.1666666666666665</v>
      </c>
      <c r="H27" s="1">
        <f t="shared" si="1"/>
        <v>0.203757613503117</v>
      </c>
    </row>
    <row r="28" spans="6:8" x14ac:dyDescent="0.25">
      <c r="F28" s="1">
        <f t="shared" si="2"/>
        <v>13</v>
      </c>
      <c r="G28" s="1">
        <f t="shared" si="0"/>
        <v>2.1333333333333333</v>
      </c>
      <c r="H28" s="1">
        <f t="shared" si="1"/>
        <v>0.22285284868032657</v>
      </c>
    </row>
    <row r="29" spans="6:8" x14ac:dyDescent="0.25">
      <c r="F29" s="1">
        <f t="shared" si="2"/>
        <v>13.5</v>
      </c>
      <c r="G29" s="1">
        <f t="shared" si="0"/>
        <v>2.1</v>
      </c>
      <c r="H29" s="1">
        <f t="shared" si="1"/>
        <v>0.24308562941307699</v>
      </c>
    </row>
    <row r="30" spans="6:8" x14ac:dyDescent="0.25">
      <c r="F30" s="1">
        <f t="shared" si="2"/>
        <v>14</v>
      </c>
      <c r="G30" s="1">
        <f t="shared" si="0"/>
        <v>2.0666666666666669</v>
      </c>
      <c r="H30" s="1">
        <f t="shared" si="1"/>
        <v>0.26444906131969759</v>
      </c>
    </row>
    <row r="31" spans="6:8" x14ac:dyDescent="0.25">
      <c r="F31" s="1">
        <f t="shared" si="2"/>
        <v>14.5</v>
      </c>
      <c r="G31" s="1">
        <f t="shared" si="0"/>
        <v>2.0333333333333332</v>
      </c>
      <c r="H31" s="1">
        <f t="shared" si="1"/>
        <v>0.28692687127733796</v>
      </c>
    </row>
    <row r="32" spans="6:8" x14ac:dyDescent="0.25">
      <c r="F32" s="1">
        <f t="shared" si="2"/>
        <v>15</v>
      </c>
      <c r="G32" s="1">
        <f t="shared" si="0"/>
        <v>2</v>
      </c>
      <c r="H32" s="1">
        <f t="shared" si="1"/>
        <v>0.31049281460752187</v>
      </c>
    </row>
    <row r="33" spans="6:8" x14ac:dyDescent="0.25">
      <c r="F33" s="1">
        <f t="shared" si="2"/>
        <v>15.5</v>
      </c>
      <c r="G33" s="1">
        <f t="shared" si="0"/>
        <v>1.9666666666666666</v>
      </c>
      <c r="H33" s="1">
        <f t="shared" si="1"/>
        <v>0.33511016039898156</v>
      </c>
    </row>
    <row r="34" spans="6:8" x14ac:dyDescent="0.25">
      <c r="F34" s="1">
        <f t="shared" si="2"/>
        <v>16</v>
      </c>
      <c r="G34" s="1">
        <f t="shared" ref="G34:G65" si="3">($B$2-F34) / ($B$2-$A$2)</f>
        <v>1.9333333333333333</v>
      </c>
      <c r="H34" s="1">
        <f t="shared" ref="H34:H65" si="4">IF(G34&gt;0,EXP($C$2/$D$2*(1-POWER(G34,$D$2)))*POWER(G34,$C$2), 0)</f>
        <v>0.36073126778216935</v>
      </c>
    </row>
    <row r="35" spans="6:8" x14ac:dyDescent="0.25">
      <c r="F35" s="1">
        <f t="shared" ref="F35:F66" si="5">F34+0.5</f>
        <v>16.5</v>
      </c>
      <c r="G35" s="1">
        <f t="shared" si="3"/>
        <v>1.9</v>
      </c>
      <c r="H35" s="1">
        <f t="shared" si="4"/>
        <v>0.38729726521928803</v>
      </c>
    </row>
    <row r="36" spans="6:8" x14ac:dyDescent="0.25">
      <c r="F36" s="1">
        <f t="shared" si="5"/>
        <v>17</v>
      </c>
      <c r="G36" s="1">
        <f t="shared" si="3"/>
        <v>1.8666666666666667</v>
      </c>
      <c r="H36" s="1">
        <f t="shared" si="4"/>
        <v>0.41473784384496903</v>
      </c>
    </row>
    <row r="37" spans="6:8" x14ac:dyDescent="0.25">
      <c r="F37" s="1">
        <f t="shared" si="5"/>
        <v>17.5</v>
      </c>
      <c r="G37" s="1">
        <f t="shared" si="3"/>
        <v>1.8333333333333333</v>
      </c>
      <c r="H37" s="1">
        <f t="shared" si="4"/>
        <v>0.44297117459396496</v>
      </c>
    </row>
    <row r="38" spans="6:8" x14ac:dyDescent="0.25">
      <c r="F38" s="1">
        <f t="shared" si="5"/>
        <v>18</v>
      </c>
      <c r="G38" s="1">
        <f t="shared" si="3"/>
        <v>1.8</v>
      </c>
      <c r="H38" s="1">
        <f t="shared" si="4"/>
        <v>0.47190395729830042</v>
      </c>
    </row>
    <row r="39" spans="6:8" x14ac:dyDescent="0.25">
      <c r="F39" s="1">
        <f t="shared" si="5"/>
        <v>18.5</v>
      </c>
      <c r="G39" s="1">
        <f t="shared" si="3"/>
        <v>1.7666666666666666</v>
      </c>
      <c r="H39" s="1">
        <f t="shared" si="4"/>
        <v>0.50143160814916821</v>
      </c>
    </row>
    <row r="40" spans="6:8" x14ac:dyDescent="0.25">
      <c r="F40" s="1">
        <f t="shared" si="5"/>
        <v>19</v>
      </c>
      <c r="G40" s="1">
        <f t="shared" si="3"/>
        <v>1.7333333333333334</v>
      </c>
      <c r="H40" s="1">
        <f t="shared" si="4"/>
        <v>0.53143858992679183</v>
      </c>
    </row>
    <row r="41" spans="6:8" x14ac:dyDescent="0.25">
      <c r="F41" s="1">
        <f t="shared" si="5"/>
        <v>19.5</v>
      </c>
      <c r="G41" s="1">
        <f t="shared" si="3"/>
        <v>1.7</v>
      </c>
      <c r="H41" s="1">
        <f t="shared" si="4"/>
        <v>0.56179888723896099</v>
      </c>
    </row>
    <row r="42" spans="6:8" x14ac:dyDescent="0.25">
      <c r="F42" s="1">
        <f t="shared" si="5"/>
        <v>20</v>
      </c>
      <c r="G42" s="1">
        <f t="shared" si="3"/>
        <v>1.6666666666666667</v>
      </c>
      <c r="H42" s="1">
        <f t="shared" si="4"/>
        <v>0.59237662671567304</v>
      </c>
    </row>
    <row r="43" spans="6:8" x14ac:dyDescent="0.25">
      <c r="F43" s="1">
        <f t="shared" si="5"/>
        <v>20.5</v>
      </c>
      <c r="G43" s="1">
        <f t="shared" si="3"/>
        <v>1.6333333333333333</v>
      </c>
      <c r="H43" s="1">
        <f t="shared" si="4"/>
        <v>0.62302683972750483</v>
      </c>
    </row>
    <row r="44" spans="6:8" x14ac:dyDescent="0.25">
      <c r="F44" s="1">
        <f t="shared" si="5"/>
        <v>21</v>
      </c>
      <c r="G44" s="1">
        <f t="shared" si="3"/>
        <v>1.6</v>
      </c>
      <c r="H44" s="1">
        <f t="shared" si="4"/>
        <v>0.65359636277652022</v>
      </c>
    </row>
    <row r="45" spans="6:8" x14ac:dyDescent="0.25">
      <c r="F45" s="1">
        <f t="shared" si="5"/>
        <v>21.5</v>
      </c>
      <c r="G45" s="1">
        <f t="shared" si="3"/>
        <v>1.5666666666666667</v>
      </c>
      <c r="H45" s="1">
        <f t="shared" si="4"/>
        <v>0.68392486830055199</v>
      </c>
    </row>
    <row r="46" spans="6:8" x14ac:dyDescent="0.25">
      <c r="F46" s="1">
        <f t="shared" si="5"/>
        <v>22</v>
      </c>
      <c r="G46" s="1">
        <f t="shared" si="3"/>
        <v>1.5333333333333334</v>
      </c>
      <c r="H46" s="1">
        <f t="shared" si="4"/>
        <v>0.71384601628536282</v>
      </c>
    </row>
    <row r="47" spans="6:8" x14ac:dyDescent="0.25">
      <c r="F47" s="1">
        <f t="shared" si="5"/>
        <v>22.5</v>
      </c>
      <c r="G47" s="1">
        <f t="shared" si="3"/>
        <v>1.5</v>
      </c>
      <c r="H47" s="1">
        <f t="shared" si="4"/>
        <v>0.74318871484506266</v>
      </c>
    </row>
    <row r="48" spans="6:8" x14ac:dyDescent="0.25">
      <c r="F48" s="1">
        <f t="shared" si="5"/>
        <v>23</v>
      </c>
      <c r="G48" s="1">
        <f t="shared" si="3"/>
        <v>1.4666666666666666</v>
      </c>
      <c r="H48" s="1">
        <f t="shared" si="4"/>
        <v>0.77177847585809045</v>
      </c>
    </row>
    <row r="49" spans="6:8" x14ac:dyDescent="0.25">
      <c r="F49" s="1">
        <f t="shared" si="5"/>
        <v>23.5</v>
      </c>
      <c r="G49" s="1">
        <f t="shared" si="3"/>
        <v>1.4333333333333333</v>
      </c>
      <c r="H49" s="1">
        <f t="shared" si="4"/>
        <v>0.7994388498801509</v>
      </c>
    </row>
    <row r="50" spans="6:8" x14ac:dyDescent="0.25">
      <c r="F50" s="1">
        <f t="shared" si="5"/>
        <v>24</v>
      </c>
      <c r="G50" s="1">
        <f t="shared" si="3"/>
        <v>1.4</v>
      </c>
      <c r="H50" s="1">
        <f t="shared" si="4"/>
        <v>0.8259929229386006</v>
      </c>
    </row>
    <row r="51" spans="6:8" x14ac:dyDescent="0.25">
      <c r="F51" s="1">
        <f t="shared" si="5"/>
        <v>24.5</v>
      </c>
      <c r="G51" s="1">
        <f t="shared" si="3"/>
        <v>1.3666666666666667</v>
      </c>
      <c r="H51" s="1">
        <f t="shared" si="4"/>
        <v>0.85126485648166184</v>
      </c>
    </row>
    <row r="52" spans="6:8" x14ac:dyDescent="0.25">
      <c r="F52" s="1">
        <f t="shared" si="5"/>
        <v>25</v>
      </c>
      <c r="G52" s="1">
        <f t="shared" si="3"/>
        <v>1.3333333333333333</v>
      </c>
      <c r="H52" s="1">
        <f t="shared" si="4"/>
        <v>0.87508145074098098</v>
      </c>
    </row>
    <row r="53" spans="6:8" x14ac:dyDescent="0.25">
      <c r="F53" s="1">
        <f t="shared" si="5"/>
        <v>25.5</v>
      </c>
      <c r="G53" s="1">
        <f t="shared" si="3"/>
        <v>1.3</v>
      </c>
      <c r="H53" s="1">
        <f t="shared" si="4"/>
        <v>0.89727371109104781</v>
      </c>
    </row>
    <row r="54" spans="6:8" x14ac:dyDescent="0.25">
      <c r="F54" s="1">
        <f t="shared" si="5"/>
        <v>26</v>
      </c>
      <c r="G54" s="1">
        <f t="shared" si="3"/>
        <v>1.2666666666666666</v>
      </c>
      <c r="H54" s="1">
        <f t="shared" si="4"/>
        <v>0.91767839666973405</v>
      </c>
    </row>
    <row r="55" spans="6:8" x14ac:dyDescent="0.25">
      <c r="F55" s="1">
        <f t="shared" si="5"/>
        <v>26.5</v>
      </c>
      <c r="G55" s="1">
        <f t="shared" si="3"/>
        <v>1.2333333333333334</v>
      </c>
      <c r="H55" s="1">
        <f t="shared" si="4"/>
        <v>0.93613953056866661</v>
      </c>
    </row>
    <row r="56" spans="6:8" x14ac:dyDescent="0.25">
      <c r="F56" s="1">
        <f t="shared" si="5"/>
        <v>27</v>
      </c>
      <c r="G56" s="1">
        <f t="shared" si="3"/>
        <v>1.2</v>
      </c>
      <c r="H56" s="1">
        <f t="shared" si="4"/>
        <v>0.95250985131008692</v>
      </c>
    </row>
    <row r="57" spans="6:8" x14ac:dyDescent="0.25">
      <c r="F57" s="1">
        <f t="shared" si="5"/>
        <v>27.5</v>
      </c>
      <c r="G57" s="1">
        <f t="shared" si="3"/>
        <v>1.1666666666666667</v>
      </c>
      <c r="H57" s="1">
        <f t="shared" si="4"/>
        <v>0.9666521860898466</v>
      </c>
    </row>
    <row r="58" spans="6:8" x14ac:dyDescent="0.25">
      <c r="F58" s="1">
        <f t="shared" si="5"/>
        <v>28</v>
      </c>
      <c r="G58" s="1">
        <f t="shared" si="3"/>
        <v>1.1333333333333333</v>
      </c>
      <c r="H58" s="1">
        <f t="shared" si="4"/>
        <v>0.97844072736800325</v>
      </c>
    </row>
    <row r="59" spans="6:8" x14ac:dyDescent="0.25">
      <c r="F59" s="1">
        <f t="shared" si="5"/>
        <v>28.5</v>
      </c>
      <c r="G59" s="1">
        <f t="shared" si="3"/>
        <v>1.1000000000000001</v>
      </c>
      <c r="H59" s="1">
        <f t="shared" si="4"/>
        <v>0.9877621958053866</v>
      </c>
    </row>
    <row r="60" spans="6:8" x14ac:dyDescent="0.25">
      <c r="F60" s="1">
        <f t="shared" si="5"/>
        <v>29</v>
      </c>
      <c r="G60" s="1">
        <f t="shared" si="3"/>
        <v>1.0666666666666667</v>
      </c>
      <c r="H60" s="1">
        <f t="shared" si="4"/>
        <v>0.9945168742460635</v>
      </c>
    </row>
    <row r="61" spans="6:8" x14ac:dyDescent="0.25">
      <c r="F61" s="1">
        <f t="shared" si="5"/>
        <v>29.5</v>
      </c>
      <c r="G61" s="1">
        <f t="shared" si="3"/>
        <v>1.0333333333333334</v>
      </c>
      <c r="H61" s="1">
        <f t="shared" si="4"/>
        <v>0.99861949939539851</v>
      </c>
    </row>
    <row r="62" spans="6:8" x14ac:dyDescent="0.25">
      <c r="F62" s="1">
        <f t="shared" si="5"/>
        <v>30</v>
      </c>
      <c r="G62" s="1">
        <f t="shared" si="3"/>
        <v>1</v>
      </c>
      <c r="H62" s="1">
        <f t="shared" si="4"/>
        <v>1</v>
      </c>
    </row>
    <row r="63" spans="6:8" x14ac:dyDescent="0.25">
      <c r="F63" s="1">
        <f t="shared" si="5"/>
        <v>30.5</v>
      </c>
      <c r="G63" s="1">
        <f t="shared" si="3"/>
        <v>0.96666666666666667</v>
      </c>
      <c r="H63" s="1">
        <f t="shared" si="4"/>
        <v>0.99860407265393325</v>
      </c>
    </row>
    <row r="64" spans="6:8" x14ac:dyDescent="0.25">
      <c r="F64" s="1">
        <f t="shared" si="5"/>
        <v>31</v>
      </c>
      <c r="G64" s="1">
        <f t="shared" si="3"/>
        <v>0.93333333333333335</v>
      </c>
      <c r="H64" s="1">
        <f t="shared" si="4"/>
        <v>0.99439358878704065</v>
      </c>
    </row>
    <row r="65" spans="6:8" x14ac:dyDescent="0.25">
      <c r="F65" s="1">
        <f t="shared" si="5"/>
        <v>31.5</v>
      </c>
      <c r="G65" s="1">
        <f t="shared" si="3"/>
        <v>0.9</v>
      </c>
      <c r="H65" s="1">
        <f t="shared" si="4"/>
        <v>0.98734682888632253</v>
      </c>
    </row>
    <row r="66" spans="6:8" x14ac:dyDescent="0.25">
      <c r="F66" s="1">
        <f t="shared" si="5"/>
        <v>32</v>
      </c>
      <c r="G66" s="1">
        <f t="shared" ref="G66:G92" si="6">($B$2-F66) / ($B$2-$A$2)</f>
        <v>0.8666666666666667</v>
      </c>
      <c r="H66" s="1">
        <f t="shared" ref="H66:H92" si="7">IF(G66&gt;0,EXP($C$2/$D$2*(1-POWER(G66,$D$2)))*POWER(G66,$C$2), 0)</f>
        <v>0.97745854250989017</v>
      </c>
    </row>
    <row r="67" spans="6:8" x14ac:dyDescent="0.25">
      <c r="F67" s="1">
        <f t="shared" ref="F67:F92" si="8">F66+0.5</f>
        <v>32.5</v>
      </c>
      <c r="G67" s="1">
        <f t="shared" si="6"/>
        <v>0.83333333333333337</v>
      </c>
      <c r="H67" s="1">
        <f t="shared" si="7"/>
        <v>0.96473983512552708</v>
      </c>
    </row>
    <row r="68" spans="6:8" x14ac:dyDescent="0.25">
      <c r="F68" s="1">
        <f t="shared" si="8"/>
        <v>33</v>
      </c>
      <c r="G68" s="1">
        <f t="shared" si="6"/>
        <v>0.8</v>
      </c>
      <c r="H68" s="1">
        <f t="shared" si="7"/>
        <v>0.94921788519455286</v>
      </c>
    </row>
    <row r="69" spans="6:8" x14ac:dyDescent="0.25">
      <c r="F69" s="1">
        <f t="shared" si="8"/>
        <v>33.5</v>
      </c>
      <c r="G69" s="1">
        <f t="shared" si="6"/>
        <v>0.76666666666666672</v>
      </c>
      <c r="H69" s="1">
        <f t="shared" si="7"/>
        <v>0.93093549718140867</v>
      </c>
    </row>
    <row r="70" spans="6:8" x14ac:dyDescent="0.25">
      <c r="F70" s="1">
        <f t="shared" si="8"/>
        <v>34</v>
      </c>
      <c r="G70" s="1">
        <f t="shared" si="6"/>
        <v>0.73333333333333328</v>
      </c>
      <c r="H70" s="1">
        <f t="shared" si="7"/>
        <v>0.90995049825848096</v>
      </c>
    </row>
    <row r="71" spans="6:8" x14ac:dyDescent="0.25">
      <c r="F71" s="1">
        <f t="shared" si="8"/>
        <v>34.5</v>
      </c>
      <c r="G71" s="1">
        <f t="shared" si="6"/>
        <v>0.7</v>
      </c>
      <c r="H71" s="1">
        <f t="shared" si="7"/>
        <v>0.88633498835658586</v>
      </c>
    </row>
    <row r="72" spans="6:8" x14ac:dyDescent="0.25">
      <c r="F72" s="1">
        <f t="shared" si="8"/>
        <v>35</v>
      </c>
      <c r="G72" s="1">
        <f t="shared" si="6"/>
        <v>0.66666666666666663</v>
      </c>
      <c r="H72" s="1">
        <f t="shared" si="7"/>
        <v>0.86017445485118504</v>
      </c>
    </row>
    <row r="73" spans="6:8" x14ac:dyDescent="0.25">
      <c r="F73" s="1">
        <f t="shared" si="8"/>
        <v>35.5</v>
      </c>
      <c r="G73" s="1">
        <f t="shared" si="6"/>
        <v>0.6333333333333333</v>
      </c>
      <c r="H73" s="1">
        <f t="shared" si="7"/>
        <v>0.83156676454437639</v>
      </c>
    </row>
    <row r="74" spans="6:8" x14ac:dyDescent="0.25">
      <c r="F74" s="1">
        <f t="shared" si="8"/>
        <v>36</v>
      </c>
      <c r="G74" s="1">
        <f t="shared" si="6"/>
        <v>0.6</v>
      </c>
      <c r="H74" s="1">
        <f t="shared" si="7"/>
        <v>0.80062104667913114</v>
      </c>
    </row>
    <row r="75" spans="6:8" x14ac:dyDescent="0.25">
      <c r="F75" s="1">
        <f t="shared" si="8"/>
        <v>36.5</v>
      </c>
      <c r="G75" s="1">
        <f t="shared" si="6"/>
        <v>0.56666666666666665</v>
      </c>
      <c r="H75" s="1">
        <f t="shared" si="7"/>
        <v>0.76745648148535661</v>
      </c>
    </row>
    <row r="76" spans="6:8" x14ac:dyDescent="0.25">
      <c r="F76" s="1">
        <f t="shared" si="8"/>
        <v>37</v>
      </c>
      <c r="G76" s="1">
        <f t="shared" si="6"/>
        <v>0.53333333333333333</v>
      </c>
      <c r="H76" s="1">
        <f t="shared" si="7"/>
        <v>0.73220100919051201</v>
      </c>
    </row>
    <row r="77" spans="6:8" x14ac:dyDescent="0.25">
      <c r="F77" s="1">
        <f t="shared" si="8"/>
        <v>37.5</v>
      </c>
      <c r="G77" s="1">
        <f t="shared" si="6"/>
        <v>0.5</v>
      </c>
      <c r="H77" s="1">
        <f t="shared" si="7"/>
        <v>0.69498997451573796</v>
      </c>
    </row>
    <row r="78" spans="6:8" x14ac:dyDescent="0.25">
      <c r="F78" s="1">
        <f t="shared" si="8"/>
        <v>38</v>
      </c>
      <c r="G78" s="1">
        <f t="shared" si="6"/>
        <v>0.46666666666666667</v>
      </c>
      <c r="H78" s="1">
        <f t="shared" si="7"/>
        <v>0.65596472140612971</v>
      </c>
    </row>
    <row r="79" spans="6:8" x14ac:dyDescent="0.25">
      <c r="F79" s="1">
        <f t="shared" si="8"/>
        <v>38.5</v>
      </c>
      <c r="G79" s="1">
        <f t="shared" si="6"/>
        <v>0.43333333333333335</v>
      </c>
      <c r="H79" s="1">
        <f t="shared" si="7"/>
        <v>0.61527115209096406</v>
      </c>
    </row>
    <row r="80" spans="6:8" x14ac:dyDescent="0.25">
      <c r="F80" s="1">
        <f t="shared" si="8"/>
        <v>39</v>
      </c>
      <c r="G80" s="1">
        <f t="shared" si="6"/>
        <v>0.4</v>
      </c>
      <c r="H80" s="1">
        <f t="shared" si="7"/>
        <v>0.57305826350654898</v>
      </c>
    </row>
    <row r="81" spans="6:8" x14ac:dyDescent="0.25">
      <c r="F81" s="1">
        <f t="shared" si="8"/>
        <v>39.5</v>
      </c>
      <c r="G81" s="1">
        <f t="shared" si="6"/>
        <v>0.36666666666666664</v>
      </c>
      <c r="H81" s="1">
        <f t="shared" si="7"/>
        <v>0.52947667259213749</v>
      </c>
    </row>
    <row r="82" spans="6:8" x14ac:dyDescent="0.25">
      <c r="F82" s="1">
        <f t="shared" si="8"/>
        <v>40</v>
      </c>
      <c r="G82" s="1">
        <f t="shared" si="6"/>
        <v>0.33333333333333331</v>
      </c>
      <c r="H82" s="1">
        <f t="shared" si="7"/>
        <v>0.48467713990532324</v>
      </c>
    </row>
    <row r="83" spans="6:8" x14ac:dyDescent="0.25">
      <c r="F83" s="1">
        <f t="shared" si="8"/>
        <v>40.5</v>
      </c>
      <c r="G83" s="1">
        <f t="shared" si="6"/>
        <v>0.3</v>
      </c>
      <c r="H83" s="1">
        <f t="shared" si="7"/>
        <v>0.43880909825467374</v>
      </c>
    </row>
    <row r="84" spans="6:8" x14ac:dyDescent="0.25">
      <c r="F84" s="1">
        <f t="shared" si="8"/>
        <v>41</v>
      </c>
      <c r="G84" s="1">
        <f t="shared" si="6"/>
        <v>0.26666666666666666</v>
      </c>
      <c r="H84" s="1">
        <f t="shared" si="7"/>
        <v>0.39201918936331132</v>
      </c>
    </row>
    <row r="85" spans="6:8" x14ac:dyDescent="0.25">
      <c r="F85" s="1">
        <f t="shared" si="8"/>
        <v>41.5</v>
      </c>
      <c r="G85" s="1">
        <f t="shared" si="6"/>
        <v>0.23333333333333334</v>
      </c>
      <c r="H85" s="1">
        <f t="shared" si="7"/>
        <v>0.34444980650653134</v>
      </c>
    </row>
    <row r="86" spans="6:8" x14ac:dyDescent="0.25">
      <c r="F86" s="1">
        <f t="shared" si="8"/>
        <v>42</v>
      </c>
      <c r="G86" s="1">
        <f t="shared" si="6"/>
        <v>0.2</v>
      </c>
      <c r="H86" s="1">
        <f t="shared" si="7"/>
        <v>0.2962376337671751</v>
      </c>
    </row>
    <row r="87" spans="6:8" x14ac:dyDescent="0.25">
      <c r="F87" s="1">
        <f t="shared" si="8"/>
        <v>42.5</v>
      </c>
      <c r="G87" s="1">
        <f t="shared" si="6"/>
        <v>0.16666666666666666</v>
      </c>
      <c r="H87" s="1">
        <f t="shared" si="7"/>
        <v>0.24751216136697107</v>
      </c>
    </row>
    <row r="88" spans="6:8" x14ac:dyDescent="0.25">
      <c r="F88" s="1">
        <f t="shared" si="8"/>
        <v>43</v>
      </c>
      <c r="G88" s="1">
        <f t="shared" si="6"/>
        <v>0.13333333333333333</v>
      </c>
      <c r="H88" s="1">
        <f t="shared" si="7"/>
        <v>0.19839413795111227</v>
      </c>
    </row>
    <row r="89" spans="6:8" x14ac:dyDescent="0.25">
      <c r="F89" s="1">
        <f t="shared" si="8"/>
        <v>43.5</v>
      </c>
      <c r="G89" s="1">
        <f t="shared" si="6"/>
        <v>0.1</v>
      </c>
      <c r="H89" s="1">
        <f t="shared" si="7"/>
        <v>0.14899388650322853</v>
      </c>
    </row>
    <row r="90" spans="6:8" x14ac:dyDescent="0.25">
      <c r="F90" s="1">
        <f t="shared" si="8"/>
        <v>44</v>
      </c>
      <c r="G90" s="1">
        <f t="shared" si="6"/>
        <v>6.6666666666666666E-2</v>
      </c>
      <c r="H90" s="1">
        <f t="shared" si="7"/>
        <v>9.9409338469154104E-2</v>
      </c>
    </row>
    <row r="91" spans="6:8" x14ac:dyDescent="0.25">
      <c r="F91" s="1">
        <f t="shared" si="8"/>
        <v>44.5</v>
      </c>
      <c r="G91" s="1">
        <f t="shared" si="6"/>
        <v>3.3333333333333333E-2</v>
      </c>
      <c r="H91" s="1">
        <f t="shared" si="7"/>
        <v>4.9723454993533811E-2</v>
      </c>
    </row>
    <row r="92" spans="6:8" x14ac:dyDescent="0.25">
      <c r="F92" s="1">
        <f t="shared" si="8"/>
        <v>45</v>
      </c>
      <c r="G92" s="1">
        <f t="shared" si="6"/>
        <v>0</v>
      </c>
      <c r="H92" s="1">
        <f t="shared" si="7"/>
        <v>0</v>
      </c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92"/>
  <sheetViews>
    <sheetView workbookViewId="0">
      <selection activeCell="O1" sqref="O1:O65536"/>
    </sheetView>
  </sheetViews>
  <sheetFormatPr defaultRowHeight="12.5" x14ac:dyDescent="0.25"/>
  <cols>
    <col min="1" max="4" width="9.81640625" bestFit="1" customWidth="1"/>
    <col min="7" max="7" width="16.453125" bestFit="1" customWidth="1"/>
    <col min="8" max="8" width="11.7265625" bestFit="1" customWidth="1"/>
    <col min="9" max="9" width="12.81640625" bestFit="1" customWidth="1"/>
    <col min="13" max="13" width="16.453125" customWidth="1"/>
  </cols>
  <sheetData>
    <row r="1" spans="1:9" x14ac:dyDescent="0.25">
      <c r="A1" t="s">
        <v>31</v>
      </c>
      <c r="B1" t="s">
        <v>34</v>
      </c>
      <c r="C1" t="s">
        <v>32</v>
      </c>
      <c r="D1" t="s">
        <v>35</v>
      </c>
      <c r="E1" t="s">
        <v>33</v>
      </c>
      <c r="G1" t="s">
        <v>30</v>
      </c>
      <c r="H1" t="s">
        <v>36</v>
      </c>
      <c r="I1" t="s">
        <v>37</v>
      </c>
    </row>
    <row r="2" spans="1:9" x14ac:dyDescent="0.25">
      <c r="A2" s="1">
        <f>CtoN_ratio!$C$29</f>
        <v>12</v>
      </c>
      <c r="B2" s="1">
        <f>CtoN_ratio!$E$29</f>
        <v>55</v>
      </c>
      <c r="C2" s="1">
        <f>CtoN_ratio!$G$29</f>
        <v>25</v>
      </c>
      <c r="D2" s="1">
        <f>CtoN_ratio!$I$29</f>
        <v>110</v>
      </c>
      <c r="E2" s="1">
        <f>CtoN_ratio!$K$29</f>
        <v>600</v>
      </c>
      <c r="F2" s="1"/>
      <c r="G2" s="1">
        <v>0</v>
      </c>
      <c r="H2" s="1">
        <f t="shared" ref="H2:H33" si="0">MIN($A$2+($B$2-$A$2)*G2/$E$2,$B$2)</f>
        <v>12</v>
      </c>
      <c r="I2" s="1">
        <f t="shared" ref="I2:I33" si="1">MIN($C$2+($D$2-$C$2)*G2/$E$2,$D$2)</f>
        <v>25</v>
      </c>
    </row>
    <row r="3" spans="1:9" x14ac:dyDescent="0.25">
      <c r="A3" s="1"/>
      <c r="B3" s="1"/>
      <c r="C3" s="1"/>
      <c r="D3" s="1"/>
      <c r="E3" s="1"/>
      <c r="F3" s="1"/>
      <c r="G3" s="1">
        <f t="shared" ref="G3:G34" si="2">G2+10</f>
        <v>10</v>
      </c>
      <c r="H3" s="1">
        <f t="shared" si="0"/>
        <v>12.716666666666667</v>
      </c>
      <c r="I3" s="1">
        <f t="shared" si="1"/>
        <v>26.416666666666668</v>
      </c>
    </row>
    <row r="4" spans="1:9" x14ac:dyDescent="0.25">
      <c r="G4" s="1">
        <f t="shared" si="2"/>
        <v>20</v>
      </c>
      <c r="H4" s="1">
        <f t="shared" si="0"/>
        <v>13.433333333333334</v>
      </c>
      <c r="I4" s="1">
        <f t="shared" si="1"/>
        <v>27.833333333333332</v>
      </c>
    </row>
    <row r="5" spans="1:9" x14ac:dyDescent="0.25">
      <c r="G5" s="1">
        <f t="shared" si="2"/>
        <v>30</v>
      </c>
      <c r="H5" s="1">
        <f t="shared" si="0"/>
        <v>14.15</v>
      </c>
      <c r="I5" s="1">
        <f t="shared" si="1"/>
        <v>29.25</v>
      </c>
    </row>
    <row r="6" spans="1:9" x14ac:dyDescent="0.25">
      <c r="G6" s="1">
        <f t="shared" si="2"/>
        <v>40</v>
      </c>
      <c r="H6" s="1">
        <f t="shared" si="0"/>
        <v>14.866666666666667</v>
      </c>
      <c r="I6" s="1">
        <f t="shared" si="1"/>
        <v>30.666666666666668</v>
      </c>
    </row>
    <row r="7" spans="1:9" x14ac:dyDescent="0.25">
      <c r="G7" s="1">
        <f t="shared" si="2"/>
        <v>50</v>
      </c>
      <c r="H7" s="1">
        <f t="shared" si="0"/>
        <v>15.583333333333334</v>
      </c>
      <c r="I7" s="1">
        <f t="shared" si="1"/>
        <v>32.083333333333336</v>
      </c>
    </row>
    <row r="8" spans="1:9" x14ac:dyDescent="0.25">
      <c r="G8" s="1">
        <f t="shared" si="2"/>
        <v>60</v>
      </c>
      <c r="H8" s="1">
        <f t="shared" si="0"/>
        <v>16.3</v>
      </c>
      <c r="I8" s="1">
        <f t="shared" si="1"/>
        <v>33.5</v>
      </c>
    </row>
    <row r="9" spans="1:9" x14ac:dyDescent="0.25">
      <c r="G9" s="1">
        <f t="shared" si="2"/>
        <v>70</v>
      </c>
      <c r="H9" s="1">
        <f t="shared" si="0"/>
        <v>17.016666666666666</v>
      </c>
      <c r="I9" s="1">
        <f t="shared" si="1"/>
        <v>34.916666666666664</v>
      </c>
    </row>
    <row r="10" spans="1:9" x14ac:dyDescent="0.25">
      <c r="G10" s="1">
        <f t="shared" si="2"/>
        <v>80</v>
      </c>
      <c r="H10" s="1">
        <f t="shared" si="0"/>
        <v>17.733333333333334</v>
      </c>
      <c r="I10" s="1">
        <f t="shared" si="1"/>
        <v>36.333333333333336</v>
      </c>
    </row>
    <row r="11" spans="1:9" x14ac:dyDescent="0.25">
      <c r="G11" s="1">
        <f t="shared" si="2"/>
        <v>90</v>
      </c>
      <c r="H11" s="1">
        <f t="shared" si="0"/>
        <v>18.45</v>
      </c>
      <c r="I11" s="1">
        <f t="shared" si="1"/>
        <v>37.75</v>
      </c>
    </row>
    <row r="12" spans="1:9" x14ac:dyDescent="0.25">
      <c r="G12" s="1">
        <f t="shared" si="2"/>
        <v>100</v>
      </c>
      <c r="H12" s="1">
        <f t="shared" si="0"/>
        <v>19.166666666666668</v>
      </c>
      <c r="I12" s="1">
        <f t="shared" si="1"/>
        <v>39.166666666666664</v>
      </c>
    </row>
    <row r="13" spans="1:9" x14ac:dyDescent="0.25">
      <c r="G13" s="1">
        <f t="shared" si="2"/>
        <v>110</v>
      </c>
      <c r="H13" s="1">
        <f t="shared" si="0"/>
        <v>19.883333333333333</v>
      </c>
      <c r="I13" s="1">
        <f t="shared" si="1"/>
        <v>40.583333333333336</v>
      </c>
    </row>
    <row r="14" spans="1:9" x14ac:dyDescent="0.25">
      <c r="G14" s="1">
        <f t="shared" si="2"/>
        <v>120</v>
      </c>
      <c r="H14" s="1">
        <f t="shared" si="0"/>
        <v>20.6</v>
      </c>
      <c r="I14" s="1">
        <f t="shared" si="1"/>
        <v>42</v>
      </c>
    </row>
    <row r="15" spans="1:9" x14ac:dyDescent="0.25">
      <c r="G15" s="1">
        <f t="shared" si="2"/>
        <v>130</v>
      </c>
      <c r="H15" s="1">
        <f t="shared" si="0"/>
        <v>21.316666666666666</v>
      </c>
      <c r="I15" s="1">
        <f t="shared" si="1"/>
        <v>43.416666666666671</v>
      </c>
    </row>
    <row r="16" spans="1:9" x14ac:dyDescent="0.25">
      <c r="G16" s="1">
        <f t="shared" si="2"/>
        <v>140</v>
      </c>
      <c r="H16" s="1">
        <f t="shared" si="0"/>
        <v>22.033333333333331</v>
      </c>
      <c r="I16" s="1">
        <f t="shared" si="1"/>
        <v>44.833333333333329</v>
      </c>
    </row>
    <row r="17" spans="7:9" x14ac:dyDescent="0.25">
      <c r="G17" s="1">
        <f t="shared" si="2"/>
        <v>150</v>
      </c>
      <c r="H17" s="1">
        <f t="shared" si="0"/>
        <v>22.75</v>
      </c>
      <c r="I17" s="1">
        <f t="shared" si="1"/>
        <v>46.25</v>
      </c>
    </row>
    <row r="18" spans="7:9" x14ac:dyDescent="0.25">
      <c r="G18" s="1">
        <f t="shared" si="2"/>
        <v>160</v>
      </c>
      <c r="H18" s="1">
        <f t="shared" si="0"/>
        <v>23.466666666666669</v>
      </c>
      <c r="I18" s="1">
        <f t="shared" si="1"/>
        <v>47.666666666666671</v>
      </c>
    </row>
    <row r="19" spans="7:9" x14ac:dyDescent="0.25">
      <c r="G19" s="1">
        <f t="shared" si="2"/>
        <v>170</v>
      </c>
      <c r="H19" s="1">
        <f t="shared" si="0"/>
        <v>24.183333333333334</v>
      </c>
      <c r="I19" s="1">
        <f t="shared" si="1"/>
        <v>49.083333333333329</v>
      </c>
    </row>
    <row r="20" spans="7:9" x14ac:dyDescent="0.25">
      <c r="G20" s="1">
        <f t="shared" si="2"/>
        <v>180</v>
      </c>
      <c r="H20" s="1">
        <f t="shared" si="0"/>
        <v>24.9</v>
      </c>
      <c r="I20" s="1">
        <f t="shared" si="1"/>
        <v>50.5</v>
      </c>
    </row>
    <row r="21" spans="7:9" x14ac:dyDescent="0.25">
      <c r="G21" s="1">
        <f t="shared" si="2"/>
        <v>190</v>
      </c>
      <c r="H21" s="1">
        <f t="shared" si="0"/>
        <v>25.616666666666667</v>
      </c>
      <c r="I21" s="1">
        <f t="shared" si="1"/>
        <v>51.916666666666671</v>
      </c>
    </row>
    <row r="22" spans="7:9" x14ac:dyDescent="0.25">
      <c r="G22" s="1">
        <f t="shared" si="2"/>
        <v>200</v>
      </c>
      <c r="H22" s="1">
        <f t="shared" si="0"/>
        <v>26.333333333333336</v>
      </c>
      <c r="I22" s="1">
        <f t="shared" si="1"/>
        <v>53.333333333333329</v>
      </c>
    </row>
    <row r="23" spans="7:9" x14ac:dyDescent="0.25">
      <c r="G23" s="1">
        <f t="shared" si="2"/>
        <v>210</v>
      </c>
      <c r="H23" s="1">
        <f t="shared" si="0"/>
        <v>27.05</v>
      </c>
      <c r="I23" s="1">
        <f t="shared" si="1"/>
        <v>54.75</v>
      </c>
    </row>
    <row r="24" spans="7:9" x14ac:dyDescent="0.25">
      <c r="G24" s="1">
        <f t="shared" si="2"/>
        <v>220</v>
      </c>
      <c r="H24" s="1">
        <f t="shared" si="0"/>
        <v>27.766666666666666</v>
      </c>
      <c r="I24" s="1">
        <f t="shared" si="1"/>
        <v>56.166666666666671</v>
      </c>
    </row>
    <row r="25" spans="7:9" x14ac:dyDescent="0.25">
      <c r="G25" s="1">
        <f t="shared" si="2"/>
        <v>230</v>
      </c>
      <c r="H25" s="1">
        <f t="shared" si="0"/>
        <v>28.483333333333334</v>
      </c>
      <c r="I25" s="1">
        <f t="shared" si="1"/>
        <v>57.583333333333336</v>
      </c>
    </row>
    <row r="26" spans="7:9" x14ac:dyDescent="0.25">
      <c r="G26" s="1">
        <f t="shared" si="2"/>
        <v>240</v>
      </c>
      <c r="H26" s="1">
        <f t="shared" si="0"/>
        <v>29.2</v>
      </c>
      <c r="I26" s="1">
        <f t="shared" si="1"/>
        <v>59</v>
      </c>
    </row>
    <row r="27" spans="7:9" x14ac:dyDescent="0.25">
      <c r="G27" s="1">
        <f t="shared" si="2"/>
        <v>250</v>
      </c>
      <c r="H27" s="1">
        <f t="shared" si="0"/>
        <v>29.916666666666668</v>
      </c>
      <c r="I27" s="1">
        <f t="shared" si="1"/>
        <v>60.416666666666664</v>
      </c>
    </row>
    <row r="28" spans="7:9" x14ac:dyDescent="0.25">
      <c r="G28" s="1">
        <f t="shared" si="2"/>
        <v>260</v>
      </c>
      <c r="H28" s="1">
        <f t="shared" si="0"/>
        <v>30.633333333333333</v>
      </c>
      <c r="I28" s="1">
        <f t="shared" si="1"/>
        <v>61.833333333333336</v>
      </c>
    </row>
    <row r="29" spans="7:9" x14ac:dyDescent="0.25">
      <c r="G29" s="1">
        <f t="shared" si="2"/>
        <v>270</v>
      </c>
      <c r="H29" s="1">
        <f t="shared" si="0"/>
        <v>31.35</v>
      </c>
      <c r="I29" s="1">
        <f t="shared" si="1"/>
        <v>63.25</v>
      </c>
    </row>
    <row r="30" spans="7:9" x14ac:dyDescent="0.25">
      <c r="G30" s="1">
        <f t="shared" si="2"/>
        <v>280</v>
      </c>
      <c r="H30" s="1">
        <f t="shared" si="0"/>
        <v>32.066666666666663</v>
      </c>
      <c r="I30" s="1">
        <f t="shared" si="1"/>
        <v>64.666666666666657</v>
      </c>
    </row>
    <row r="31" spans="7:9" x14ac:dyDescent="0.25">
      <c r="G31" s="1">
        <f t="shared" si="2"/>
        <v>290</v>
      </c>
      <c r="H31" s="1">
        <f t="shared" si="0"/>
        <v>32.783333333333331</v>
      </c>
      <c r="I31" s="1">
        <f t="shared" si="1"/>
        <v>66.083333333333343</v>
      </c>
    </row>
    <row r="32" spans="7:9" x14ac:dyDescent="0.25">
      <c r="G32" s="1">
        <f t="shared" si="2"/>
        <v>300</v>
      </c>
      <c r="H32" s="1">
        <f t="shared" si="0"/>
        <v>33.5</v>
      </c>
      <c r="I32" s="1">
        <f t="shared" si="1"/>
        <v>67.5</v>
      </c>
    </row>
    <row r="33" spans="7:9" x14ac:dyDescent="0.25">
      <c r="G33" s="1">
        <f t="shared" si="2"/>
        <v>310</v>
      </c>
      <c r="H33" s="1">
        <f t="shared" si="0"/>
        <v>34.216666666666669</v>
      </c>
      <c r="I33" s="1">
        <f t="shared" si="1"/>
        <v>68.916666666666657</v>
      </c>
    </row>
    <row r="34" spans="7:9" x14ac:dyDescent="0.25">
      <c r="G34" s="1">
        <f t="shared" si="2"/>
        <v>320</v>
      </c>
      <c r="H34" s="1">
        <f t="shared" ref="H34:H65" si="3">MIN($A$2+($B$2-$A$2)*G34/$E$2,$B$2)</f>
        <v>34.933333333333337</v>
      </c>
      <c r="I34" s="1">
        <f t="shared" ref="I34:I65" si="4">MIN($C$2+($D$2-$C$2)*G34/$E$2,$D$2)</f>
        <v>70.333333333333343</v>
      </c>
    </row>
    <row r="35" spans="7:9" x14ac:dyDescent="0.25">
      <c r="G35" s="1">
        <f t="shared" ref="G35:G66" si="5">G34+10</f>
        <v>330</v>
      </c>
      <c r="H35" s="1">
        <f t="shared" si="3"/>
        <v>35.65</v>
      </c>
      <c r="I35" s="1">
        <f t="shared" si="4"/>
        <v>71.75</v>
      </c>
    </row>
    <row r="36" spans="7:9" x14ac:dyDescent="0.25">
      <c r="G36" s="1">
        <f t="shared" si="5"/>
        <v>340</v>
      </c>
      <c r="H36" s="1">
        <f t="shared" si="3"/>
        <v>36.366666666666667</v>
      </c>
      <c r="I36" s="1">
        <f t="shared" si="4"/>
        <v>73.166666666666657</v>
      </c>
    </row>
    <row r="37" spans="7:9" x14ac:dyDescent="0.25">
      <c r="G37" s="1">
        <f t="shared" si="5"/>
        <v>350</v>
      </c>
      <c r="H37" s="1">
        <f t="shared" si="3"/>
        <v>37.083333333333329</v>
      </c>
      <c r="I37" s="1">
        <f t="shared" si="4"/>
        <v>74.583333333333343</v>
      </c>
    </row>
    <row r="38" spans="7:9" x14ac:dyDescent="0.25">
      <c r="G38" s="1">
        <f t="shared" si="5"/>
        <v>360</v>
      </c>
      <c r="H38" s="1">
        <f t="shared" si="3"/>
        <v>37.799999999999997</v>
      </c>
      <c r="I38" s="1">
        <f t="shared" si="4"/>
        <v>76</v>
      </c>
    </row>
    <row r="39" spans="7:9" x14ac:dyDescent="0.25">
      <c r="G39" s="1">
        <f t="shared" si="5"/>
        <v>370</v>
      </c>
      <c r="H39" s="1">
        <f t="shared" si="3"/>
        <v>38.516666666666666</v>
      </c>
      <c r="I39" s="1">
        <f t="shared" si="4"/>
        <v>77.416666666666657</v>
      </c>
    </row>
    <row r="40" spans="7:9" x14ac:dyDescent="0.25">
      <c r="G40" s="1">
        <f t="shared" si="5"/>
        <v>380</v>
      </c>
      <c r="H40" s="1">
        <f t="shared" si="3"/>
        <v>39.233333333333334</v>
      </c>
      <c r="I40" s="1">
        <f t="shared" si="4"/>
        <v>78.833333333333343</v>
      </c>
    </row>
    <row r="41" spans="7:9" x14ac:dyDescent="0.25">
      <c r="G41" s="1">
        <f t="shared" si="5"/>
        <v>390</v>
      </c>
      <c r="H41" s="1">
        <f t="shared" si="3"/>
        <v>39.950000000000003</v>
      </c>
      <c r="I41" s="1">
        <f t="shared" si="4"/>
        <v>80.25</v>
      </c>
    </row>
    <row r="42" spans="7:9" x14ac:dyDescent="0.25">
      <c r="G42" s="1">
        <f t="shared" si="5"/>
        <v>400</v>
      </c>
      <c r="H42" s="1">
        <f t="shared" si="3"/>
        <v>40.666666666666671</v>
      </c>
      <c r="I42" s="1">
        <f t="shared" si="4"/>
        <v>81.666666666666657</v>
      </c>
    </row>
    <row r="43" spans="7:9" x14ac:dyDescent="0.25">
      <c r="G43" s="1">
        <f t="shared" si="5"/>
        <v>410</v>
      </c>
      <c r="H43" s="1">
        <f t="shared" si="3"/>
        <v>41.383333333333333</v>
      </c>
      <c r="I43" s="1">
        <f t="shared" si="4"/>
        <v>83.083333333333343</v>
      </c>
    </row>
    <row r="44" spans="7:9" x14ac:dyDescent="0.25">
      <c r="G44" s="1">
        <f t="shared" si="5"/>
        <v>420</v>
      </c>
      <c r="H44" s="1">
        <f t="shared" si="3"/>
        <v>42.1</v>
      </c>
      <c r="I44" s="1">
        <f t="shared" si="4"/>
        <v>84.5</v>
      </c>
    </row>
    <row r="45" spans="7:9" x14ac:dyDescent="0.25">
      <c r="G45" s="1">
        <f t="shared" si="5"/>
        <v>430</v>
      </c>
      <c r="H45" s="1">
        <f t="shared" si="3"/>
        <v>42.816666666666663</v>
      </c>
      <c r="I45" s="1">
        <f t="shared" si="4"/>
        <v>85.916666666666657</v>
      </c>
    </row>
    <row r="46" spans="7:9" x14ac:dyDescent="0.25">
      <c r="G46" s="1">
        <f t="shared" si="5"/>
        <v>440</v>
      </c>
      <c r="H46" s="1">
        <f t="shared" si="3"/>
        <v>43.533333333333331</v>
      </c>
      <c r="I46" s="1">
        <f t="shared" si="4"/>
        <v>87.333333333333343</v>
      </c>
    </row>
    <row r="47" spans="7:9" x14ac:dyDescent="0.25">
      <c r="G47" s="1">
        <f t="shared" si="5"/>
        <v>450</v>
      </c>
      <c r="H47" s="1">
        <f t="shared" si="3"/>
        <v>44.25</v>
      </c>
      <c r="I47" s="1">
        <f t="shared" si="4"/>
        <v>88.75</v>
      </c>
    </row>
    <row r="48" spans="7:9" x14ac:dyDescent="0.25">
      <c r="G48" s="1">
        <f t="shared" si="5"/>
        <v>460</v>
      </c>
      <c r="H48" s="1">
        <f t="shared" si="3"/>
        <v>44.966666666666669</v>
      </c>
      <c r="I48" s="1">
        <f t="shared" si="4"/>
        <v>90.166666666666671</v>
      </c>
    </row>
    <row r="49" spans="7:9" x14ac:dyDescent="0.25">
      <c r="G49" s="1">
        <f t="shared" si="5"/>
        <v>470</v>
      </c>
      <c r="H49" s="1">
        <f t="shared" si="3"/>
        <v>45.68333333333333</v>
      </c>
      <c r="I49" s="1">
        <f t="shared" si="4"/>
        <v>91.583333333333329</v>
      </c>
    </row>
    <row r="50" spans="7:9" x14ac:dyDescent="0.25">
      <c r="G50" s="1">
        <f t="shared" si="5"/>
        <v>480</v>
      </c>
      <c r="H50" s="1">
        <f t="shared" si="3"/>
        <v>46.4</v>
      </c>
      <c r="I50" s="1">
        <f t="shared" si="4"/>
        <v>93</v>
      </c>
    </row>
    <row r="51" spans="7:9" x14ac:dyDescent="0.25">
      <c r="G51" s="1">
        <f t="shared" si="5"/>
        <v>490</v>
      </c>
      <c r="H51" s="1">
        <f t="shared" si="3"/>
        <v>47.116666666666667</v>
      </c>
      <c r="I51" s="1">
        <f t="shared" si="4"/>
        <v>94.416666666666671</v>
      </c>
    </row>
    <row r="52" spans="7:9" x14ac:dyDescent="0.25">
      <c r="G52" s="1">
        <f t="shared" si="5"/>
        <v>500</v>
      </c>
      <c r="H52" s="1">
        <f t="shared" si="3"/>
        <v>47.833333333333336</v>
      </c>
      <c r="I52" s="1">
        <f t="shared" si="4"/>
        <v>95.833333333333329</v>
      </c>
    </row>
    <row r="53" spans="7:9" x14ac:dyDescent="0.25">
      <c r="G53" s="1">
        <f t="shared" si="5"/>
        <v>510</v>
      </c>
      <c r="H53" s="1">
        <f t="shared" si="3"/>
        <v>48.55</v>
      </c>
      <c r="I53" s="1">
        <f t="shared" si="4"/>
        <v>97.25</v>
      </c>
    </row>
    <row r="54" spans="7:9" x14ac:dyDescent="0.25">
      <c r="G54" s="1">
        <f t="shared" si="5"/>
        <v>520</v>
      </c>
      <c r="H54" s="1">
        <f t="shared" si="3"/>
        <v>49.266666666666666</v>
      </c>
      <c r="I54" s="1">
        <f t="shared" si="4"/>
        <v>98.666666666666671</v>
      </c>
    </row>
    <row r="55" spans="7:9" x14ac:dyDescent="0.25">
      <c r="G55" s="1">
        <f t="shared" si="5"/>
        <v>530</v>
      </c>
      <c r="H55" s="1">
        <f t="shared" si="3"/>
        <v>49.983333333333334</v>
      </c>
      <c r="I55" s="1">
        <f t="shared" si="4"/>
        <v>100.08333333333333</v>
      </c>
    </row>
    <row r="56" spans="7:9" x14ac:dyDescent="0.25">
      <c r="G56" s="1">
        <f t="shared" si="5"/>
        <v>540</v>
      </c>
      <c r="H56" s="1">
        <f t="shared" si="3"/>
        <v>50.7</v>
      </c>
      <c r="I56" s="1">
        <f t="shared" si="4"/>
        <v>101.5</v>
      </c>
    </row>
    <row r="57" spans="7:9" x14ac:dyDescent="0.25">
      <c r="G57" s="1">
        <f t="shared" si="5"/>
        <v>550</v>
      </c>
      <c r="H57" s="1">
        <f t="shared" si="3"/>
        <v>51.416666666666664</v>
      </c>
      <c r="I57" s="1">
        <f t="shared" si="4"/>
        <v>102.91666666666667</v>
      </c>
    </row>
    <row r="58" spans="7:9" x14ac:dyDescent="0.25">
      <c r="G58" s="1">
        <f t="shared" si="5"/>
        <v>560</v>
      </c>
      <c r="H58" s="1">
        <f t="shared" si="3"/>
        <v>52.133333333333333</v>
      </c>
      <c r="I58" s="1">
        <f t="shared" si="4"/>
        <v>104.33333333333333</v>
      </c>
    </row>
    <row r="59" spans="7:9" x14ac:dyDescent="0.25">
      <c r="G59" s="1">
        <f t="shared" si="5"/>
        <v>570</v>
      </c>
      <c r="H59" s="1">
        <f t="shared" si="3"/>
        <v>52.85</v>
      </c>
      <c r="I59" s="1">
        <f t="shared" si="4"/>
        <v>105.75</v>
      </c>
    </row>
    <row r="60" spans="7:9" x14ac:dyDescent="0.25">
      <c r="G60" s="1">
        <f t="shared" si="5"/>
        <v>580</v>
      </c>
      <c r="H60" s="1">
        <f t="shared" si="3"/>
        <v>53.56666666666667</v>
      </c>
      <c r="I60" s="1">
        <f t="shared" si="4"/>
        <v>107.16666666666667</v>
      </c>
    </row>
    <row r="61" spans="7:9" x14ac:dyDescent="0.25">
      <c r="G61" s="1">
        <f t="shared" si="5"/>
        <v>590</v>
      </c>
      <c r="H61" s="1">
        <f t="shared" si="3"/>
        <v>54.283333333333331</v>
      </c>
      <c r="I61" s="1">
        <f t="shared" si="4"/>
        <v>108.58333333333333</v>
      </c>
    </row>
    <row r="62" spans="7:9" x14ac:dyDescent="0.25">
      <c r="G62" s="1">
        <f t="shared" si="5"/>
        <v>600</v>
      </c>
      <c r="H62" s="1">
        <f t="shared" si="3"/>
        <v>55</v>
      </c>
      <c r="I62" s="1">
        <f t="shared" si="4"/>
        <v>110</v>
      </c>
    </row>
    <row r="63" spans="7:9" x14ac:dyDescent="0.25">
      <c r="G63" s="1">
        <f t="shared" si="5"/>
        <v>610</v>
      </c>
      <c r="H63" s="1">
        <f t="shared" si="3"/>
        <v>55</v>
      </c>
      <c r="I63" s="1">
        <f t="shared" si="4"/>
        <v>110</v>
      </c>
    </row>
    <row r="64" spans="7:9" x14ac:dyDescent="0.25">
      <c r="G64" s="1">
        <f t="shared" si="5"/>
        <v>620</v>
      </c>
      <c r="H64" s="1">
        <f t="shared" si="3"/>
        <v>55</v>
      </c>
      <c r="I64" s="1">
        <f t="shared" si="4"/>
        <v>110</v>
      </c>
    </row>
    <row r="65" spans="7:9" x14ac:dyDescent="0.25">
      <c r="G65" s="1">
        <f t="shared" si="5"/>
        <v>630</v>
      </c>
      <c r="H65" s="1">
        <f t="shared" si="3"/>
        <v>55</v>
      </c>
      <c r="I65" s="1">
        <f t="shared" si="4"/>
        <v>110</v>
      </c>
    </row>
    <row r="66" spans="7:9" x14ac:dyDescent="0.25">
      <c r="G66" s="1">
        <f t="shared" si="5"/>
        <v>640</v>
      </c>
      <c r="H66" s="1">
        <f t="shared" ref="H66:H82" si="6">MIN($A$2+($B$2-$A$2)*G66/$E$2,$B$2)</f>
        <v>55</v>
      </c>
      <c r="I66" s="1">
        <f t="shared" ref="I66:I82" si="7">MIN($C$2+($D$2-$C$2)*G66/$E$2,$D$2)</f>
        <v>110</v>
      </c>
    </row>
    <row r="67" spans="7:9" x14ac:dyDescent="0.25">
      <c r="G67" s="1">
        <f t="shared" ref="G67:G82" si="8">G66+10</f>
        <v>650</v>
      </c>
      <c r="H67" s="1">
        <f t="shared" si="6"/>
        <v>55</v>
      </c>
      <c r="I67" s="1">
        <f t="shared" si="7"/>
        <v>110</v>
      </c>
    </row>
    <row r="68" spans="7:9" x14ac:dyDescent="0.25">
      <c r="G68" s="1">
        <f t="shared" si="8"/>
        <v>660</v>
      </c>
      <c r="H68" s="1">
        <f t="shared" si="6"/>
        <v>55</v>
      </c>
      <c r="I68" s="1">
        <f t="shared" si="7"/>
        <v>110</v>
      </c>
    </row>
    <row r="69" spans="7:9" x14ac:dyDescent="0.25">
      <c r="G69" s="1">
        <f t="shared" si="8"/>
        <v>670</v>
      </c>
      <c r="H69" s="1">
        <f t="shared" si="6"/>
        <v>55</v>
      </c>
      <c r="I69" s="1">
        <f t="shared" si="7"/>
        <v>110</v>
      </c>
    </row>
    <row r="70" spans="7:9" x14ac:dyDescent="0.25">
      <c r="G70" s="1">
        <f t="shared" si="8"/>
        <v>680</v>
      </c>
      <c r="H70" s="1">
        <f t="shared" si="6"/>
        <v>55</v>
      </c>
      <c r="I70" s="1">
        <f t="shared" si="7"/>
        <v>110</v>
      </c>
    </row>
    <row r="71" spans="7:9" x14ac:dyDescent="0.25">
      <c r="G71" s="1">
        <f t="shared" si="8"/>
        <v>690</v>
      </c>
      <c r="H71" s="1">
        <f t="shared" si="6"/>
        <v>55</v>
      </c>
      <c r="I71" s="1">
        <f t="shared" si="7"/>
        <v>110</v>
      </c>
    </row>
    <row r="72" spans="7:9" x14ac:dyDescent="0.25">
      <c r="G72" s="1">
        <f t="shared" si="8"/>
        <v>700</v>
      </c>
      <c r="H72" s="1">
        <f t="shared" si="6"/>
        <v>55</v>
      </c>
      <c r="I72" s="1">
        <f t="shared" si="7"/>
        <v>110</v>
      </c>
    </row>
    <row r="73" spans="7:9" x14ac:dyDescent="0.25">
      <c r="G73" s="1">
        <f t="shared" si="8"/>
        <v>710</v>
      </c>
      <c r="H73" s="1">
        <f t="shared" si="6"/>
        <v>55</v>
      </c>
      <c r="I73" s="1">
        <f t="shared" si="7"/>
        <v>110</v>
      </c>
    </row>
    <row r="74" spans="7:9" x14ac:dyDescent="0.25">
      <c r="G74" s="1">
        <f t="shared" si="8"/>
        <v>720</v>
      </c>
      <c r="H74" s="1">
        <f t="shared" si="6"/>
        <v>55</v>
      </c>
      <c r="I74" s="1">
        <f t="shared" si="7"/>
        <v>110</v>
      </c>
    </row>
    <row r="75" spans="7:9" x14ac:dyDescent="0.25">
      <c r="G75" s="1">
        <f t="shared" si="8"/>
        <v>730</v>
      </c>
      <c r="H75" s="1">
        <f t="shared" si="6"/>
        <v>55</v>
      </c>
      <c r="I75" s="1">
        <f t="shared" si="7"/>
        <v>110</v>
      </c>
    </row>
    <row r="76" spans="7:9" x14ac:dyDescent="0.25">
      <c r="G76" s="1">
        <f t="shared" si="8"/>
        <v>740</v>
      </c>
      <c r="H76" s="1">
        <f t="shared" si="6"/>
        <v>55</v>
      </c>
      <c r="I76" s="1">
        <f t="shared" si="7"/>
        <v>110</v>
      </c>
    </row>
    <row r="77" spans="7:9" x14ac:dyDescent="0.25">
      <c r="G77" s="1">
        <f t="shared" si="8"/>
        <v>750</v>
      </c>
      <c r="H77" s="1">
        <f t="shared" si="6"/>
        <v>55</v>
      </c>
      <c r="I77" s="1">
        <f t="shared" si="7"/>
        <v>110</v>
      </c>
    </row>
    <row r="78" spans="7:9" x14ac:dyDescent="0.25">
      <c r="G78" s="1">
        <f t="shared" si="8"/>
        <v>760</v>
      </c>
      <c r="H78" s="1">
        <f t="shared" si="6"/>
        <v>55</v>
      </c>
      <c r="I78" s="1">
        <f t="shared" si="7"/>
        <v>110</v>
      </c>
    </row>
    <row r="79" spans="7:9" x14ac:dyDescent="0.25">
      <c r="G79" s="1">
        <f t="shared" si="8"/>
        <v>770</v>
      </c>
      <c r="H79" s="1">
        <f t="shared" si="6"/>
        <v>55</v>
      </c>
      <c r="I79" s="1">
        <f t="shared" si="7"/>
        <v>110</v>
      </c>
    </row>
    <row r="80" spans="7:9" x14ac:dyDescent="0.25">
      <c r="G80" s="1">
        <f t="shared" si="8"/>
        <v>780</v>
      </c>
      <c r="H80" s="1">
        <f t="shared" si="6"/>
        <v>55</v>
      </c>
      <c r="I80" s="1">
        <f t="shared" si="7"/>
        <v>110</v>
      </c>
    </row>
    <row r="81" spans="7:9" x14ac:dyDescent="0.25">
      <c r="G81" s="1">
        <f t="shared" si="8"/>
        <v>790</v>
      </c>
      <c r="H81" s="1">
        <f t="shared" si="6"/>
        <v>55</v>
      </c>
      <c r="I81" s="1">
        <f t="shared" si="7"/>
        <v>110</v>
      </c>
    </row>
    <row r="82" spans="7:9" x14ac:dyDescent="0.25">
      <c r="G82" s="1">
        <f t="shared" si="8"/>
        <v>800</v>
      </c>
      <c r="H82" s="1">
        <f t="shared" si="6"/>
        <v>55</v>
      </c>
      <c r="I82" s="1">
        <f t="shared" si="7"/>
        <v>110</v>
      </c>
    </row>
    <row r="83" spans="7:9" x14ac:dyDescent="0.25">
      <c r="G83" s="1"/>
      <c r="H83" s="1"/>
      <c r="I83" s="1"/>
    </row>
    <row r="84" spans="7:9" x14ac:dyDescent="0.25">
      <c r="G84" s="1"/>
      <c r="H84" s="1"/>
      <c r="I84" s="1"/>
    </row>
    <row r="85" spans="7:9" x14ac:dyDescent="0.25">
      <c r="G85" s="1"/>
      <c r="H85" s="1"/>
      <c r="I85" s="1"/>
    </row>
    <row r="86" spans="7:9" x14ac:dyDescent="0.25">
      <c r="G86" s="1"/>
      <c r="H86" s="1"/>
      <c r="I86" s="1"/>
    </row>
    <row r="87" spans="7:9" x14ac:dyDescent="0.25">
      <c r="G87" s="1"/>
      <c r="H87" s="1"/>
      <c r="I87" s="1"/>
    </row>
    <row r="88" spans="7:9" x14ac:dyDescent="0.25">
      <c r="G88" s="1"/>
      <c r="H88" s="1"/>
      <c r="I88" s="1"/>
    </row>
    <row r="89" spans="7:9" x14ac:dyDescent="0.25">
      <c r="G89" s="1"/>
      <c r="H89" s="1"/>
      <c r="I89" s="1"/>
    </row>
    <row r="90" spans="7:9" x14ac:dyDescent="0.25">
      <c r="G90" s="1"/>
      <c r="H90" s="1"/>
      <c r="I90" s="1"/>
    </row>
    <row r="91" spans="7:9" x14ac:dyDescent="0.25">
      <c r="G91" s="1"/>
      <c r="H91" s="1"/>
      <c r="I91" s="1"/>
    </row>
    <row r="92" spans="7:9" x14ac:dyDescent="0.25">
      <c r="G92" s="1"/>
      <c r="H92" s="1"/>
      <c r="I92" s="1"/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02"/>
  <sheetViews>
    <sheetView workbookViewId="0">
      <selection activeCell="H2" sqref="H2"/>
    </sheetView>
  </sheetViews>
  <sheetFormatPr defaultRowHeight="12.5" x14ac:dyDescent="0.25"/>
  <cols>
    <col min="3" max="3" width="12.453125" bestFit="1" customWidth="1"/>
    <col min="8" max="8" width="16.453125" bestFit="1" customWidth="1"/>
    <col min="9" max="9" width="8.453125" customWidth="1"/>
    <col min="13" max="13" width="16" bestFit="1" customWidth="1"/>
    <col min="14" max="14" width="8.26953125" customWidth="1"/>
    <col min="15" max="15" width="7.453125" customWidth="1"/>
  </cols>
  <sheetData>
    <row r="1" spans="1:13" x14ac:dyDescent="0.25">
      <c r="A1" t="s">
        <v>116</v>
      </c>
      <c r="B1" t="s">
        <v>117</v>
      </c>
      <c r="C1" t="s">
        <v>107</v>
      </c>
      <c r="D1" t="s">
        <v>108</v>
      </c>
      <c r="E1" t="s">
        <v>109</v>
      </c>
      <c r="G1" t="s">
        <v>115</v>
      </c>
      <c r="H1" t="s">
        <v>110</v>
      </c>
      <c r="J1" t="s">
        <v>111</v>
      </c>
      <c r="K1" t="s">
        <v>112</v>
      </c>
      <c r="L1" t="s">
        <v>113</v>
      </c>
      <c r="M1" t="s">
        <v>114</v>
      </c>
    </row>
    <row r="2" spans="1:13" x14ac:dyDescent="0.25">
      <c r="A2">
        <f>moisture_effect!$C$32</f>
        <v>0.31030000000000002</v>
      </c>
      <c r="B2">
        <f>moisture_effect!$E$32</f>
        <v>0.43290000000000001</v>
      </c>
      <c r="C2" s="1">
        <f>moisture_effect!$G$32</f>
        <v>0</v>
      </c>
      <c r="D2" s="1">
        <f>moisture_effect!$I$32</f>
        <v>1</v>
      </c>
      <c r="E2" s="1">
        <f>moisture_effect!$K$32</f>
        <v>0.8</v>
      </c>
      <c r="F2" s="1"/>
      <c r="G2" s="1">
        <f>$B$2-$A$2</f>
        <v>0.12259999999999999</v>
      </c>
      <c r="H2" s="1">
        <v>0</v>
      </c>
      <c r="J2" s="1">
        <f t="shared" ref="J2:J33" si="0">$C$2+($D$2*$G$2)</f>
        <v>0.12259999999999999</v>
      </c>
      <c r="K2">
        <f t="shared" ref="K2:K33" si="1">1 / ($E$2-J2)</f>
        <v>1.4762326542663124</v>
      </c>
      <c r="L2">
        <f t="shared" ref="L2:L33" si="2">1 + K2 * (H2 - $E$2)</f>
        <v>-0.18098612341305009</v>
      </c>
      <c r="M2">
        <f t="shared" ref="M2:M33" si="3">IF(L2&gt;1,1,(IF(L2&lt;0.01, 0.01,L2)))</f>
        <v>0.01</v>
      </c>
    </row>
    <row r="3" spans="1:13" x14ac:dyDescent="0.25">
      <c r="C3" s="1"/>
      <c r="D3" s="1"/>
      <c r="E3" s="1"/>
      <c r="F3" s="1"/>
      <c r="G3" s="1"/>
      <c r="H3" s="1">
        <f t="shared" ref="H3:H34" si="4">H2+0.01</f>
        <v>0.01</v>
      </c>
      <c r="I3" s="1"/>
      <c r="J3" s="1">
        <f t="shared" si="0"/>
        <v>0.12259999999999999</v>
      </c>
      <c r="K3">
        <f t="shared" si="1"/>
        <v>1.4762326542663124</v>
      </c>
      <c r="L3">
        <f t="shared" si="2"/>
        <v>-0.1662237968703868</v>
      </c>
      <c r="M3">
        <f t="shared" si="3"/>
        <v>0.01</v>
      </c>
    </row>
    <row r="4" spans="1:13" x14ac:dyDescent="0.25">
      <c r="H4" s="1">
        <f t="shared" si="4"/>
        <v>0.02</v>
      </c>
      <c r="I4" s="1"/>
      <c r="J4" s="1">
        <f t="shared" si="0"/>
        <v>0.12259999999999999</v>
      </c>
      <c r="K4">
        <f t="shared" si="1"/>
        <v>1.4762326542663124</v>
      </c>
      <c r="L4">
        <f t="shared" si="2"/>
        <v>-0.15146147032772372</v>
      </c>
      <c r="M4">
        <f t="shared" si="3"/>
        <v>0.01</v>
      </c>
    </row>
    <row r="5" spans="1:13" x14ac:dyDescent="0.25">
      <c r="H5" s="1">
        <f t="shared" si="4"/>
        <v>0.03</v>
      </c>
      <c r="I5" s="1"/>
      <c r="J5" s="1">
        <f t="shared" si="0"/>
        <v>0.12259999999999999</v>
      </c>
      <c r="K5">
        <f t="shared" si="1"/>
        <v>1.4762326542663124</v>
      </c>
      <c r="L5">
        <f t="shared" si="2"/>
        <v>-0.13669914378506065</v>
      </c>
      <c r="M5">
        <f t="shared" si="3"/>
        <v>0.01</v>
      </c>
    </row>
    <row r="6" spans="1:13" x14ac:dyDescent="0.25">
      <c r="H6" s="1">
        <f t="shared" si="4"/>
        <v>0.04</v>
      </c>
      <c r="I6" s="1"/>
      <c r="J6" s="1">
        <f t="shared" si="0"/>
        <v>0.12259999999999999</v>
      </c>
      <c r="K6">
        <f t="shared" si="1"/>
        <v>1.4762326542663124</v>
      </c>
      <c r="L6">
        <f t="shared" si="2"/>
        <v>-0.12193681724239758</v>
      </c>
      <c r="M6">
        <f t="shared" si="3"/>
        <v>0.01</v>
      </c>
    </row>
    <row r="7" spans="1:13" x14ac:dyDescent="0.25">
      <c r="H7" s="1">
        <f t="shared" si="4"/>
        <v>0.05</v>
      </c>
      <c r="I7" s="1"/>
      <c r="J7" s="1">
        <f t="shared" si="0"/>
        <v>0.12259999999999999</v>
      </c>
      <c r="K7">
        <f t="shared" si="1"/>
        <v>1.4762326542663124</v>
      </c>
      <c r="L7">
        <f t="shared" si="2"/>
        <v>-0.10717449069973428</v>
      </c>
      <c r="M7">
        <f t="shared" si="3"/>
        <v>0.01</v>
      </c>
    </row>
    <row r="8" spans="1:13" x14ac:dyDescent="0.25">
      <c r="H8" s="1">
        <f t="shared" si="4"/>
        <v>6.0000000000000005E-2</v>
      </c>
      <c r="I8" s="1"/>
      <c r="J8" s="1">
        <f t="shared" si="0"/>
        <v>0.12259999999999999</v>
      </c>
      <c r="K8">
        <f t="shared" si="1"/>
        <v>1.4762326542663124</v>
      </c>
      <c r="L8">
        <f t="shared" si="2"/>
        <v>-9.2412164157071208E-2</v>
      </c>
      <c r="M8">
        <f t="shared" si="3"/>
        <v>0.01</v>
      </c>
    </row>
    <row r="9" spans="1:13" x14ac:dyDescent="0.25">
      <c r="H9" s="1">
        <f t="shared" si="4"/>
        <v>7.0000000000000007E-2</v>
      </c>
      <c r="I9" s="1"/>
      <c r="J9" s="1">
        <f t="shared" si="0"/>
        <v>0.12259999999999999</v>
      </c>
      <c r="K9">
        <f t="shared" si="1"/>
        <v>1.4762326542663124</v>
      </c>
      <c r="L9">
        <f t="shared" si="2"/>
        <v>-7.7649837614408135E-2</v>
      </c>
      <c r="M9">
        <f t="shared" si="3"/>
        <v>0.01</v>
      </c>
    </row>
    <row r="10" spans="1:13" x14ac:dyDescent="0.25">
      <c r="H10" s="1">
        <f t="shared" si="4"/>
        <v>0.08</v>
      </c>
      <c r="I10" s="1"/>
      <c r="J10" s="1">
        <f t="shared" si="0"/>
        <v>0.12259999999999999</v>
      </c>
      <c r="K10">
        <f t="shared" si="1"/>
        <v>1.4762326542663124</v>
      </c>
      <c r="L10">
        <f t="shared" si="2"/>
        <v>-6.2887511071745061E-2</v>
      </c>
      <c r="M10">
        <f t="shared" si="3"/>
        <v>0.01</v>
      </c>
    </row>
    <row r="11" spans="1:13" x14ac:dyDescent="0.25">
      <c r="H11" s="1">
        <f t="shared" si="4"/>
        <v>0.09</v>
      </c>
      <c r="I11" s="1"/>
      <c r="J11" s="1">
        <f t="shared" si="0"/>
        <v>0.12259999999999999</v>
      </c>
      <c r="K11">
        <f t="shared" si="1"/>
        <v>1.4762326542663124</v>
      </c>
      <c r="L11">
        <f t="shared" si="2"/>
        <v>-4.8125184529081988E-2</v>
      </c>
      <c r="M11">
        <f t="shared" si="3"/>
        <v>0.01</v>
      </c>
    </row>
    <row r="12" spans="1:13" x14ac:dyDescent="0.25">
      <c r="H12" s="1">
        <f t="shared" si="4"/>
        <v>9.9999999999999992E-2</v>
      </c>
      <c r="I12" s="1"/>
      <c r="J12" s="1">
        <f t="shared" si="0"/>
        <v>0.12259999999999999</v>
      </c>
      <c r="K12">
        <f t="shared" si="1"/>
        <v>1.4762326542663124</v>
      </c>
      <c r="L12">
        <f t="shared" si="2"/>
        <v>-3.3362857986418915E-2</v>
      </c>
      <c r="M12">
        <f t="shared" si="3"/>
        <v>0.01</v>
      </c>
    </row>
    <row r="13" spans="1:13" x14ac:dyDescent="0.25">
      <c r="H13" s="1">
        <f t="shared" si="4"/>
        <v>0.10999999999999999</v>
      </c>
      <c r="I13" s="1"/>
      <c r="J13" s="1">
        <f t="shared" si="0"/>
        <v>0.12259999999999999</v>
      </c>
      <c r="K13">
        <f t="shared" si="1"/>
        <v>1.4762326542663124</v>
      </c>
      <c r="L13">
        <f t="shared" si="2"/>
        <v>-1.8600531443755619E-2</v>
      </c>
      <c r="M13">
        <f t="shared" si="3"/>
        <v>0.01</v>
      </c>
    </row>
    <row r="14" spans="1:13" x14ac:dyDescent="0.25">
      <c r="H14" s="1">
        <f t="shared" si="4"/>
        <v>0.11999999999999998</v>
      </c>
      <c r="I14" s="1"/>
      <c r="J14" s="1">
        <f t="shared" si="0"/>
        <v>0.12259999999999999</v>
      </c>
      <c r="K14">
        <f t="shared" si="1"/>
        <v>1.4762326542663124</v>
      </c>
      <c r="L14">
        <f t="shared" si="2"/>
        <v>-3.8382049010925456E-3</v>
      </c>
      <c r="M14">
        <f t="shared" si="3"/>
        <v>0.01</v>
      </c>
    </row>
    <row r="15" spans="1:13" x14ac:dyDescent="0.25">
      <c r="H15" s="1">
        <f t="shared" si="4"/>
        <v>0.12999999999999998</v>
      </c>
      <c r="I15" s="1"/>
      <c r="J15" s="1">
        <f t="shared" si="0"/>
        <v>0.12259999999999999</v>
      </c>
      <c r="K15">
        <f t="shared" si="1"/>
        <v>1.4762326542663124</v>
      </c>
      <c r="L15">
        <f t="shared" si="2"/>
        <v>1.0924121641570639E-2</v>
      </c>
      <c r="M15">
        <f t="shared" si="3"/>
        <v>1.0924121641570639E-2</v>
      </c>
    </row>
    <row r="16" spans="1:13" x14ac:dyDescent="0.25">
      <c r="H16" s="1">
        <f t="shared" si="4"/>
        <v>0.13999999999999999</v>
      </c>
      <c r="I16" s="1"/>
      <c r="J16" s="1">
        <f t="shared" si="0"/>
        <v>0.12259999999999999</v>
      </c>
      <c r="K16">
        <f t="shared" si="1"/>
        <v>1.4762326542663124</v>
      </c>
      <c r="L16">
        <f t="shared" si="2"/>
        <v>2.5686448184233712E-2</v>
      </c>
      <c r="M16">
        <f t="shared" si="3"/>
        <v>2.5686448184233712E-2</v>
      </c>
    </row>
    <row r="17" spans="8:13" x14ac:dyDescent="0.25">
      <c r="H17" s="1">
        <f t="shared" si="4"/>
        <v>0.15</v>
      </c>
      <c r="I17" s="1"/>
      <c r="J17" s="1">
        <f t="shared" si="0"/>
        <v>0.12259999999999999</v>
      </c>
      <c r="K17">
        <f t="shared" si="1"/>
        <v>1.4762326542663124</v>
      </c>
      <c r="L17">
        <f t="shared" si="2"/>
        <v>4.0448774726896897E-2</v>
      </c>
      <c r="M17">
        <f t="shared" si="3"/>
        <v>4.0448774726896897E-2</v>
      </c>
    </row>
    <row r="18" spans="8:13" x14ac:dyDescent="0.25">
      <c r="H18" s="1">
        <f t="shared" si="4"/>
        <v>0.16</v>
      </c>
      <c r="I18" s="1"/>
      <c r="J18" s="1">
        <f t="shared" si="0"/>
        <v>0.12259999999999999</v>
      </c>
      <c r="K18">
        <f t="shared" si="1"/>
        <v>1.4762326542663124</v>
      </c>
      <c r="L18">
        <f t="shared" si="2"/>
        <v>5.521110126955997E-2</v>
      </c>
      <c r="M18">
        <f t="shared" si="3"/>
        <v>5.521110126955997E-2</v>
      </c>
    </row>
    <row r="19" spans="8:13" x14ac:dyDescent="0.25">
      <c r="H19" s="1">
        <f t="shared" si="4"/>
        <v>0.17</v>
      </c>
      <c r="I19" s="1"/>
      <c r="J19" s="1">
        <f t="shared" si="0"/>
        <v>0.12259999999999999</v>
      </c>
      <c r="K19">
        <f t="shared" si="1"/>
        <v>1.4762326542663124</v>
      </c>
      <c r="L19">
        <f t="shared" si="2"/>
        <v>6.9973427812223155E-2</v>
      </c>
      <c r="M19">
        <f t="shared" si="3"/>
        <v>6.9973427812223155E-2</v>
      </c>
    </row>
    <row r="20" spans="8:13" x14ac:dyDescent="0.25">
      <c r="H20" s="1">
        <f t="shared" si="4"/>
        <v>0.18000000000000002</v>
      </c>
      <c r="I20" s="1"/>
      <c r="J20" s="1">
        <f t="shared" si="0"/>
        <v>0.12259999999999999</v>
      </c>
      <c r="K20">
        <f t="shared" si="1"/>
        <v>1.4762326542663124</v>
      </c>
      <c r="L20">
        <f t="shared" si="2"/>
        <v>8.4735754354886339E-2</v>
      </c>
      <c r="M20">
        <f t="shared" si="3"/>
        <v>8.4735754354886339E-2</v>
      </c>
    </row>
    <row r="21" spans="8:13" x14ac:dyDescent="0.25">
      <c r="H21" s="1">
        <f t="shared" si="4"/>
        <v>0.19000000000000003</v>
      </c>
      <c r="I21" s="1"/>
      <c r="J21" s="1">
        <f t="shared" si="0"/>
        <v>0.12259999999999999</v>
      </c>
      <c r="K21">
        <f t="shared" si="1"/>
        <v>1.4762326542663124</v>
      </c>
      <c r="L21">
        <f t="shared" si="2"/>
        <v>9.9498080897549412E-2</v>
      </c>
      <c r="M21">
        <f t="shared" si="3"/>
        <v>9.9498080897549412E-2</v>
      </c>
    </row>
    <row r="22" spans="8:13" x14ac:dyDescent="0.25">
      <c r="H22" s="1">
        <f t="shared" si="4"/>
        <v>0.20000000000000004</v>
      </c>
      <c r="I22" s="1"/>
      <c r="J22" s="1">
        <f t="shared" si="0"/>
        <v>0.12259999999999999</v>
      </c>
      <c r="K22">
        <f t="shared" si="1"/>
        <v>1.4762326542663124</v>
      </c>
      <c r="L22">
        <f t="shared" si="2"/>
        <v>0.1142604074402126</v>
      </c>
      <c r="M22">
        <f t="shared" si="3"/>
        <v>0.1142604074402126</v>
      </c>
    </row>
    <row r="23" spans="8:13" x14ac:dyDescent="0.25">
      <c r="H23" s="1">
        <f t="shared" si="4"/>
        <v>0.21000000000000005</v>
      </c>
      <c r="I23" s="1"/>
      <c r="J23" s="1">
        <f t="shared" si="0"/>
        <v>0.12259999999999999</v>
      </c>
      <c r="K23">
        <f t="shared" si="1"/>
        <v>1.4762326542663124</v>
      </c>
      <c r="L23">
        <f t="shared" si="2"/>
        <v>0.12902273398287567</v>
      </c>
      <c r="M23">
        <f t="shared" si="3"/>
        <v>0.12902273398287567</v>
      </c>
    </row>
    <row r="24" spans="8:13" x14ac:dyDescent="0.25">
      <c r="H24" s="1">
        <f t="shared" si="4"/>
        <v>0.22000000000000006</v>
      </c>
      <c r="I24" s="1"/>
      <c r="J24" s="1">
        <f t="shared" si="0"/>
        <v>0.12259999999999999</v>
      </c>
      <c r="K24">
        <f t="shared" si="1"/>
        <v>1.4762326542663124</v>
      </c>
      <c r="L24">
        <f t="shared" si="2"/>
        <v>0.14378506052553885</v>
      </c>
      <c r="M24">
        <f t="shared" si="3"/>
        <v>0.14378506052553885</v>
      </c>
    </row>
    <row r="25" spans="8:13" x14ac:dyDescent="0.25">
      <c r="H25" s="1">
        <f t="shared" si="4"/>
        <v>0.23000000000000007</v>
      </c>
      <c r="I25" s="1"/>
      <c r="J25" s="1">
        <f t="shared" si="0"/>
        <v>0.12259999999999999</v>
      </c>
      <c r="K25">
        <f t="shared" si="1"/>
        <v>1.4762326542663124</v>
      </c>
      <c r="L25">
        <f t="shared" si="2"/>
        <v>0.15854738706820193</v>
      </c>
      <c r="M25">
        <f t="shared" si="3"/>
        <v>0.15854738706820193</v>
      </c>
    </row>
    <row r="26" spans="8:13" x14ac:dyDescent="0.25">
      <c r="H26" s="1">
        <f t="shared" si="4"/>
        <v>0.24000000000000007</v>
      </c>
      <c r="I26" s="1"/>
      <c r="J26" s="1">
        <f t="shared" si="0"/>
        <v>0.12259999999999999</v>
      </c>
      <c r="K26">
        <f t="shared" si="1"/>
        <v>1.4762326542663124</v>
      </c>
      <c r="L26">
        <f t="shared" si="2"/>
        <v>0.17330971361086511</v>
      </c>
      <c r="M26">
        <f t="shared" si="3"/>
        <v>0.17330971361086511</v>
      </c>
    </row>
    <row r="27" spans="8:13" x14ac:dyDescent="0.25">
      <c r="H27" s="1">
        <f t="shared" si="4"/>
        <v>0.25000000000000006</v>
      </c>
      <c r="I27" s="1"/>
      <c r="J27" s="1">
        <f t="shared" si="0"/>
        <v>0.12259999999999999</v>
      </c>
      <c r="K27">
        <f t="shared" si="1"/>
        <v>1.4762326542663124</v>
      </c>
      <c r="L27">
        <f t="shared" si="2"/>
        <v>0.18807204015352808</v>
      </c>
      <c r="M27">
        <f t="shared" si="3"/>
        <v>0.18807204015352808</v>
      </c>
    </row>
    <row r="28" spans="8:13" x14ac:dyDescent="0.25">
      <c r="H28" s="1">
        <f t="shared" si="4"/>
        <v>0.26000000000000006</v>
      </c>
      <c r="I28" s="1"/>
      <c r="J28" s="1">
        <f t="shared" si="0"/>
        <v>0.12259999999999999</v>
      </c>
      <c r="K28">
        <f t="shared" si="1"/>
        <v>1.4762326542663124</v>
      </c>
      <c r="L28">
        <f t="shared" si="2"/>
        <v>0.20283436669619126</v>
      </c>
      <c r="M28">
        <f t="shared" si="3"/>
        <v>0.20283436669619126</v>
      </c>
    </row>
    <row r="29" spans="8:13" x14ac:dyDescent="0.25">
      <c r="H29" s="1">
        <f t="shared" si="4"/>
        <v>0.27000000000000007</v>
      </c>
      <c r="I29" s="1"/>
      <c r="J29" s="1">
        <f t="shared" si="0"/>
        <v>0.12259999999999999</v>
      </c>
      <c r="K29">
        <f t="shared" si="1"/>
        <v>1.4762326542663124</v>
      </c>
      <c r="L29">
        <f t="shared" si="2"/>
        <v>0.21759669323885433</v>
      </c>
      <c r="M29">
        <f t="shared" si="3"/>
        <v>0.21759669323885433</v>
      </c>
    </row>
    <row r="30" spans="8:13" x14ac:dyDescent="0.25">
      <c r="H30" s="1">
        <f t="shared" si="4"/>
        <v>0.28000000000000008</v>
      </c>
      <c r="I30" s="1"/>
      <c r="J30" s="1">
        <f t="shared" si="0"/>
        <v>0.12259999999999999</v>
      </c>
      <c r="K30">
        <f t="shared" si="1"/>
        <v>1.4762326542663124</v>
      </c>
      <c r="L30">
        <f t="shared" si="2"/>
        <v>0.23235901978151752</v>
      </c>
      <c r="M30">
        <f t="shared" si="3"/>
        <v>0.23235901978151752</v>
      </c>
    </row>
    <row r="31" spans="8:13" x14ac:dyDescent="0.25">
      <c r="H31" s="1">
        <f t="shared" si="4"/>
        <v>0.29000000000000009</v>
      </c>
      <c r="I31" s="1"/>
      <c r="J31" s="1">
        <f t="shared" si="0"/>
        <v>0.12259999999999999</v>
      </c>
      <c r="K31">
        <f t="shared" si="1"/>
        <v>1.4762326542663124</v>
      </c>
      <c r="L31">
        <f t="shared" si="2"/>
        <v>0.24712134632418059</v>
      </c>
      <c r="M31">
        <f t="shared" si="3"/>
        <v>0.24712134632418059</v>
      </c>
    </row>
    <row r="32" spans="8:13" x14ac:dyDescent="0.25">
      <c r="H32" s="1">
        <f t="shared" si="4"/>
        <v>0.3000000000000001</v>
      </c>
      <c r="I32" s="1"/>
      <c r="J32" s="1">
        <f t="shared" si="0"/>
        <v>0.12259999999999999</v>
      </c>
      <c r="K32">
        <f t="shared" si="1"/>
        <v>1.4762326542663124</v>
      </c>
      <c r="L32">
        <f t="shared" si="2"/>
        <v>0.26188367286684389</v>
      </c>
      <c r="M32">
        <f t="shared" si="3"/>
        <v>0.26188367286684389</v>
      </c>
    </row>
    <row r="33" spans="8:13" x14ac:dyDescent="0.25">
      <c r="H33" s="1">
        <f t="shared" si="4"/>
        <v>0.31000000000000011</v>
      </c>
      <c r="I33" s="1"/>
      <c r="J33" s="1">
        <f t="shared" si="0"/>
        <v>0.12259999999999999</v>
      </c>
      <c r="K33">
        <f t="shared" si="1"/>
        <v>1.4762326542663124</v>
      </c>
      <c r="L33">
        <f t="shared" si="2"/>
        <v>0.27664599940950696</v>
      </c>
      <c r="M33">
        <f t="shared" si="3"/>
        <v>0.27664599940950696</v>
      </c>
    </row>
    <row r="34" spans="8:13" x14ac:dyDescent="0.25">
      <c r="H34" s="1">
        <f t="shared" si="4"/>
        <v>0.32000000000000012</v>
      </c>
      <c r="I34" s="1"/>
      <c r="J34" s="1">
        <f t="shared" ref="J34:J65" si="5">$C$2+($D$2*$G$2)</f>
        <v>0.12259999999999999</v>
      </c>
      <c r="K34">
        <f t="shared" ref="K34:K65" si="6">1 / ($E$2-J34)</f>
        <v>1.4762326542663124</v>
      </c>
      <c r="L34">
        <f t="shared" ref="L34:L65" si="7">1 + K34 * (H34 - $E$2)</f>
        <v>0.29140832595217014</v>
      </c>
      <c r="M34">
        <f t="shared" ref="M34:M65" si="8">IF(L34&gt;1,1,(IF(L34&lt;0.01, 0.01,L34)))</f>
        <v>0.29140832595217014</v>
      </c>
    </row>
    <row r="35" spans="8:13" x14ac:dyDescent="0.25">
      <c r="H35" s="1">
        <f t="shared" ref="H35:H66" si="9">H34+0.01</f>
        <v>0.33000000000000013</v>
      </c>
      <c r="I35" s="1"/>
      <c r="J35" s="1">
        <f t="shared" si="5"/>
        <v>0.12259999999999999</v>
      </c>
      <c r="K35">
        <f t="shared" si="6"/>
        <v>1.4762326542663124</v>
      </c>
      <c r="L35">
        <f t="shared" si="7"/>
        <v>0.30617065249483322</v>
      </c>
      <c r="M35">
        <f t="shared" si="8"/>
        <v>0.30617065249483322</v>
      </c>
    </row>
    <row r="36" spans="8:13" x14ac:dyDescent="0.25">
      <c r="H36" s="1">
        <f t="shared" si="9"/>
        <v>0.34000000000000014</v>
      </c>
      <c r="I36" s="1"/>
      <c r="J36" s="1">
        <f t="shared" si="5"/>
        <v>0.12259999999999999</v>
      </c>
      <c r="K36">
        <f t="shared" si="6"/>
        <v>1.4762326542663124</v>
      </c>
      <c r="L36">
        <f t="shared" si="7"/>
        <v>0.3209329790374964</v>
      </c>
      <c r="M36">
        <f t="shared" si="8"/>
        <v>0.3209329790374964</v>
      </c>
    </row>
    <row r="37" spans="8:13" x14ac:dyDescent="0.25">
      <c r="H37" s="1">
        <f t="shared" si="9"/>
        <v>0.35000000000000014</v>
      </c>
      <c r="I37" s="1"/>
      <c r="J37" s="1">
        <f t="shared" si="5"/>
        <v>0.12259999999999999</v>
      </c>
      <c r="K37">
        <f t="shared" si="6"/>
        <v>1.4762326542663124</v>
      </c>
      <c r="L37">
        <f t="shared" si="7"/>
        <v>0.33569530558015959</v>
      </c>
      <c r="M37">
        <f t="shared" si="8"/>
        <v>0.33569530558015959</v>
      </c>
    </row>
    <row r="38" spans="8:13" x14ac:dyDescent="0.25">
      <c r="H38" s="1">
        <f t="shared" si="9"/>
        <v>0.36000000000000015</v>
      </c>
      <c r="I38" s="1"/>
      <c r="J38" s="1">
        <f t="shared" si="5"/>
        <v>0.12259999999999999</v>
      </c>
      <c r="K38">
        <f t="shared" si="6"/>
        <v>1.4762326542663124</v>
      </c>
      <c r="L38">
        <f t="shared" si="7"/>
        <v>0.35045763212282266</v>
      </c>
      <c r="M38">
        <f t="shared" si="8"/>
        <v>0.35045763212282266</v>
      </c>
    </row>
    <row r="39" spans="8:13" x14ac:dyDescent="0.25">
      <c r="H39" s="1">
        <f t="shared" si="9"/>
        <v>0.37000000000000016</v>
      </c>
      <c r="I39" s="1"/>
      <c r="J39" s="1">
        <f t="shared" si="5"/>
        <v>0.12259999999999999</v>
      </c>
      <c r="K39">
        <f t="shared" si="6"/>
        <v>1.4762326542663124</v>
      </c>
      <c r="L39">
        <f t="shared" si="7"/>
        <v>0.36521995866548584</v>
      </c>
      <c r="M39">
        <f t="shared" si="8"/>
        <v>0.36521995866548584</v>
      </c>
    </row>
    <row r="40" spans="8:13" x14ac:dyDescent="0.25">
      <c r="H40" s="1">
        <f t="shared" si="9"/>
        <v>0.38000000000000017</v>
      </c>
      <c r="I40" s="1"/>
      <c r="J40" s="1">
        <f t="shared" si="5"/>
        <v>0.12259999999999999</v>
      </c>
      <c r="K40">
        <f t="shared" si="6"/>
        <v>1.4762326542663124</v>
      </c>
      <c r="L40">
        <f t="shared" si="7"/>
        <v>0.37998228520814892</v>
      </c>
      <c r="M40">
        <f t="shared" si="8"/>
        <v>0.37998228520814892</v>
      </c>
    </row>
    <row r="41" spans="8:13" x14ac:dyDescent="0.25">
      <c r="H41" s="1">
        <f t="shared" si="9"/>
        <v>0.39000000000000018</v>
      </c>
      <c r="I41" s="1"/>
      <c r="J41" s="1">
        <f t="shared" si="5"/>
        <v>0.12259999999999999</v>
      </c>
      <c r="K41">
        <f t="shared" si="6"/>
        <v>1.4762326542663124</v>
      </c>
      <c r="L41">
        <f t="shared" si="7"/>
        <v>0.3947446117508121</v>
      </c>
      <c r="M41">
        <f t="shared" si="8"/>
        <v>0.3947446117508121</v>
      </c>
    </row>
    <row r="42" spans="8:13" x14ac:dyDescent="0.25">
      <c r="H42" s="1">
        <f t="shared" si="9"/>
        <v>0.40000000000000019</v>
      </c>
      <c r="I42" s="1"/>
      <c r="J42" s="1">
        <f t="shared" si="5"/>
        <v>0.12259999999999999</v>
      </c>
      <c r="K42">
        <f t="shared" si="6"/>
        <v>1.4762326542663124</v>
      </c>
      <c r="L42">
        <f t="shared" si="7"/>
        <v>0.40950693829347529</v>
      </c>
      <c r="M42">
        <f t="shared" si="8"/>
        <v>0.40950693829347529</v>
      </c>
    </row>
    <row r="43" spans="8:13" x14ac:dyDescent="0.25">
      <c r="H43" s="1">
        <f t="shared" si="9"/>
        <v>0.4100000000000002</v>
      </c>
      <c r="I43" s="1"/>
      <c r="J43" s="1">
        <f t="shared" si="5"/>
        <v>0.12259999999999999</v>
      </c>
      <c r="K43">
        <f t="shared" si="6"/>
        <v>1.4762326542663124</v>
      </c>
      <c r="L43">
        <f t="shared" si="7"/>
        <v>0.42426926483613836</v>
      </c>
      <c r="M43">
        <f t="shared" si="8"/>
        <v>0.42426926483613836</v>
      </c>
    </row>
    <row r="44" spans="8:13" x14ac:dyDescent="0.25">
      <c r="H44" s="1">
        <f t="shared" si="9"/>
        <v>0.42000000000000021</v>
      </c>
      <c r="I44" s="1"/>
      <c r="J44" s="1">
        <f t="shared" si="5"/>
        <v>0.12259999999999999</v>
      </c>
      <c r="K44">
        <f t="shared" si="6"/>
        <v>1.4762326542663124</v>
      </c>
      <c r="L44">
        <f t="shared" si="7"/>
        <v>0.43903159137880154</v>
      </c>
      <c r="M44">
        <f t="shared" si="8"/>
        <v>0.43903159137880154</v>
      </c>
    </row>
    <row r="45" spans="8:13" x14ac:dyDescent="0.25">
      <c r="H45" s="1">
        <f t="shared" si="9"/>
        <v>0.43000000000000022</v>
      </c>
      <c r="I45" s="1"/>
      <c r="J45" s="1">
        <f t="shared" si="5"/>
        <v>0.12259999999999999</v>
      </c>
      <c r="K45">
        <f t="shared" si="6"/>
        <v>1.4762326542663124</v>
      </c>
      <c r="L45">
        <f t="shared" si="7"/>
        <v>0.45379391792146462</v>
      </c>
      <c r="M45">
        <f t="shared" si="8"/>
        <v>0.45379391792146462</v>
      </c>
    </row>
    <row r="46" spans="8:13" x14ac:dyDescent="0.25">
      <c r="H46" s="1">
        <f t="shared" si="9"/>
        <v>0.44000000000000022</v>
      </c>
      <c r="I46" s="1"/>
      <c r="J46" s="1">
        <f t="shared" si="5"/>
        <v>0.12259999999999999</v>
      </c>
      <c r="K46">
        <f t="shared" si="6"/>
        <v>1.4762326542663124</v>
      </c>
      <c r="L46">
        <f t="shared" si="7"/>
        <v>0.4685562444641278</v>
      </c>
      <c r="M46">
        <f t="shared" si="8"/>
        <v>0.4685562444641278</v>
      </c>
    </row>
    <row r="47" spans="8:13" x14ac:dyDescent="0.25">
      <c r="H47" s="1">
        <f t="shared" si="9"/>
        <v>0.45000000000000023</v>
      </c>
      <c r="I47" s="1"/>
      <c r="J47" s="1">
        <f t="shared" si="5"/>
        <v>0.12259999999999999</v>
      </c>
      <c r="K47">
        <f t="shared" si="6"/>
        <v>1.4762326542663124</v>
      </c>
      <c r="L47">
        <f t="shared" si="7"/>
        <v>0.48331857100679088</v>
      </c>
      <c r="M47">
        <f t="shared" si="8"/>
        <v>0.48331857100679088</v>
      </c>
    </row>
    <row r="48" spans="8:13" x14ac:dyDescent="0.25">
      <c r="H48" s="1">
        <f t="shared" si="9"/>
        <v>0.46000000000000024</v>
      </c>
      <c r="I48" s="1"/>
      <c r="J48" s="1">
        <f t="shared" si="5"/>
        <v>0.12259999999999999</v>
      </c>
      <c r="K48">
        <f t="shared" si="6"/>
        <v>1.4762326542663124</v>
      </c>
      <c r="L48">
        <f t="shared" si="7"/>
        <v>0.49808089754945406</v>
      </c>
      <c r="M48">
        <f t="shared" si="8"/>
        <v>0.49808089754945406</v>
      </c>
    </row>
    <row r="49" spans="8:13" x14ac:dyDescent="0.25">
      <c r="H49" s="1">
        <f t="shared" si="9"/>
        <v>0.47000000000000025</v>
      </c>
      <c r="I49" s="1"/>
      <c r="J49" s="1">
        <f t="shared" si="5"/>
        <v>0.12259999999999999</v>
      </c>
      <c r="K49">
        <f t="shared" si="6"/>
        <v>1.4762326542663124</v>
      </c>
      <c r="L49">
        <f t="shared" si="7"/>
        <v>0.51284322409211724</v>
      </c>
      <c r="M49">
        <f t="shared" si="8"/>
        <v>0.51284322409211724</v>
      </c>
    </row>
    <row r="50" spans="8:13" x14ac:dyDescent="0.25">
      <c r="H50" s="1">
        <f t="shared" si="9"/>
        <v>0.48000000000000026</v>
      </c>
      <c r="I50" s="1"/>
      <c r="J50" s="1">
        <f t="shared" si="5"/>
        <v>0.12259999999999999</v>
      </c>
      <c r="K50">
        <f t="shared" si="6"/>
        <v>1.4762326542663124</v>
      </c>
      <c r="L50">
        <f t="shared" si="7"/>
        <v>0.52760555063478032</v>
      </c>
      <c r="M50">
        <f t="shared" si="8"/>
        <v>0.52760555063478032</v>
      </c>
    </row>
    <row r="51" spans="8:13" x14ac:dyDescent="0.25">
      <c r="H51" s="1">
        <f t="shared" si="9"/>
        <v>0.49000000000000027</v>
      </c>
      <c r="I51" s="1"/>
      <c r="J51" s="1">
        <f t="shared" si="5"/>
        <v>0.12259999999999999</v>
      </c>
      <c r="K51">
        <f t="shared" si="6"/>
        <v>1.4762326542663124</v>
      </c>
      <c r="L51">
        <f t="shared" si="7"/>
        <v>0.54236787717744339</v>
      </c>
      <c r="M51">
        <f t="shared" si="8"/>
        <v>0.54236787717744339</v>
      </c>
    </row>
    <row r="52" spans="8:13" x14ac:dyDescent="0.25">
      <c r="H52" s="1">
        <f t="shared" si="9"/>
        <v>0.50000000000000022</v>
      </c>
      <c r="I52" s="1"/>
      <c r="J52" s="1">
        <f t="shared" si="5"/>
        <v>0.12259999999999999</v>
      </c>
      <c r="K52">
        <f t="shared" si="6"/>
        <v>1.4762326542663124</v>
      </c>
      <c r="L52">
        <f t="shared" si="7"/>
        <v>0.55713020372010646</v>
      </c>
      <c r="M52">
        <f t="shared" si="8"/>
        <v>0.55713020372010646</v>
      </c>
    </row>
    <row r="53" spans="8:13" x14ac:dyDescent="0.25">
      <c r="H53" s="1">
        <f t="shared" si="9"/>
        <v>0.51000000000000023</v>
      </c>
      <c r="I53" s="1"/>
      <c r="J53" s="1">
        <f t="shared" si="5"/>
        <v>0.12259999999999999</v>
      </c>
      <c r="K53">
        <f t="shared" si="6"/>
        <v>1.4762326542663124</v>
      </c>
      <c r="L53">
        <f t="shared" si="7"/>
        <v>0.57189253026276965</v>
      </c>
      <c r="M53">
        <f t="shared" si="8"/>
        <v>0.57189253026276965</v>
      </c>
    </row>
    <row r="54" spans="8:13" x14ac:dyDescent="0.25">
      <c r="H54" s="1">
        <f t="shared" si="9"/>
        <v>0.52000000000000024</v>
      </c>
      <c r="I54" s="1"/>
      <c r="J54" s="1">
        <f t="shared" si="5"/>
        <v>0.12259999999999999</v>
      </c>
      <c r="K54">
        <f t="shared" si="6"/>
        <v>1.4762326542663124</v>
      </c>
      <c r="L54">
        <f t="shared" si="7"/>
        <v>0.58665485680543283</v>
      </c>
      <c r="M54">
        <f t="shared" si="8"/>
        <v>0.58665485680543283</v>
      </c>
    </row>
    <row r="55" spans="8:13" x14ac:dyDescent="0.25">
      <c r="H55" s="1">
        <f t="shared" si="9"/>
        <v>0.53000000000000025</v>
      </c>
      <c r="I55" s="1"/>
      <c r="J55" s="1">
        <f t="shared" si="5"/>
        <v>0.12259999999999999</v>
      </c>
      <c r="K55">
        <f t="shared" si="6"/>
        <v>1.4762326542663124</v>
      </c>
      <c r="L55">
        <f t="shared" si="7"/>
        <v>0.60141718334809591</v>
      </c>
      <c r="M55">
        <f t="shared" si="8"/>
        <v>0.60141718334809591</v>
      </c>
    </row>
    <row r="56" spans="8:13" x14ac:dyDescent="0.25">
      <c r="H56" s="1">
        <f t="shared" si="9"/>
        <v>0.54000000000000026</v>
      </c>
      <c r="I56" s="1"/>
      <c r="J56" s="1">
        <f t="shared" si="5"/>
        <v>0.12259999999999999</v>
      </c>
      <c r="K56">
        <f t="shared" si="6"/>
        <v>1.4762326542663124</v>
      </c>
      <c r="L56">
        <f t="shared" si="7"/>
        <v>0.61617950989075909</v>
      </c>
      <c r="M56">
        <f t="shared" si="8"/>
        <v>0.61617950989075909</v>
      </c>
    </row>
    <row r="57" spans="8:13" x14ac:dyDescent="0.25">
      <c r="H57" s="1">
        <f t="shared" si="9"/>
        <v>0.55000000000000027</v>
      </c>
      <c r="I57" s="1"/>
      <c r="J57" s="1">
        <f t="shared" si="5"/>
        <v>0.12259999999999999</v>
      </c>
      <c r="K57">
        <f t="shared" si="6"/>
        <v>1.4762326542663124</v>
      </c>
      <c r="L57">
        <f t="shared" si="7"/>
        <v>0.63094183643342228</v>
      </c>
      <c r="M57">
        <f t="shared" si="8"/>
        <v>0.63094183643342228</v>
      </c>
    </row>
    <row r="58" spans="8:13" x14ac:dyDescent="0.25">
      <c r="H58" s="1">
        <f t="shared" si="9"/>
        <v>0.56000000000000028</v>
      </c>
      <c r="I58" s="1"/>
      <c r="J58" s="1">
        <f t="shared" si="5"/>
        <v>0.12259999999999999</v>
      </c>
      <c r="K58">
        <f t="shared" si="6"/>
        <v>1.4762326542663124</v>
      </c>
      <c r="L58">
        <f t="shared" si="7"/>
        <v>0.64570416297608535</v>
      </c>
      <c r="M58">
        <f t="shared" si="8"/>
        <v>0.64570416297608535</v>
      </c>
    </row>
    <row r="59" spans="8:13" x14ac:dyDescent="0.25">
      <c r="H59" s="1">
        <f t="shared" si="9"/>
        <v>0.57000000000000028</v>
      </c>
      <c r="I59" s="1"/>
      <c r="J59" s="1">
        <f t="shared" si="5"/>
        <v>0.12259999999999999</v>
      </c>
      <c r="K59">
        <f t="shared" si="6"/>
        <v>1.4762326542663124</v>
      </c>
      <c r="L59">
        <f t="shared" si="7"/>
        <v>0.66046648951874842</v>
      </c>
      <c r="M59">
        <f t="shared" si="8"/>
        <v>0.66046648951874842</v>
      </c>
    </row>
    <row r="60" spans="8:13" x14ac:dyDescent="0.25">
      <c r="H60" s="1">
        <f t="shared" si="9"/>
        <v>0.58000000000000029</v>
      </c>
      <c r="I60" s="1"/>
      <c r="J60" s="1">
        <f t="shared" si="5"/>
        <v>0.12259999999999999</v>
      </c>
      <c r="K60">
        <f t="shared" si="6"/>
        <v>1.4762326542663124</v>
      </c>
      <c r="L60">
        <f t="shared" si="7"/>
        <v>0.67522881606141161</v>
      </c>
      <c r="M60">
        <f t="shared" si="8"/>
        <v>0.67522881606141161</v>
      </c>
    </row>
    <row r="61" spans="8:13" x14ac:dyDescent="0.25">
      <c r="H61" s="1">
        <f t="shared" si="9"/>
        <v>0.5900000000000003</v>
      </c>
      <c r="I61" s="1"/>
      <c r="J61" s="1">
        <f t="shared" si="5"/>
        <v>0.12259999999999999</v>
      </c>
      <c r="K61">
        <f t="shared" si="6"/>
        <v>1.4762326542663124</v>
      </c>
      <c r="L61">
        <f t="shared" si="7"/>
        <v>0.68999114260407479</v>
      </c>
      <c r="M61">
        <f t="shared" si="8"/>
        <v>0.68999114260407479</v>
      </c>
    </row>
    <row r="62" spans="8:13" x14ac:dyDescent="0.25">
      <c r="H62" s="1">
        <f t="shared" si="9"/>
        <v>0.60000000000000031</v>
      </c>
      <c r="I62" s="1"/>
      <c r="J62" s="1">
        <f t="shared" si="5"/>
        <v>0.12259999999999999</v>
      </c>
      <c r="K62">
        <f t="shared" si="6"/>
        <v>1.4762326542663124</v>
      </c>
      <c r="L62">
        <f t="shared" si="7"/>
        <v>0.70475346914673787</v>
      </c>
      <c r="M62">
        <f t="shared" si="8"/>
        <v>0.70475346914673787</v>
      </c>
    </row>
    <row r="63" spans="8:13" x14ac:dyDescent="0.25">
      <c r="H63" s="1">
        <f t="shared" si="9"/>
        <v>0.61000000000000032</v>
      </c>
      <c r="I63" s="1"/>
      <c r="J63" s="1">
        <f t="shared" si="5"/>
        <v>0.12259999999999999</v>
      </c>
      <c r="K63">
        <f t="shared" si="6"/>
        <v>1.4762326542663124</v>
      </c>
      <c r="L63">
        <f t="shared" si="7"/>
        <v>0.71951579568940105</v>
      </c>
      <c r="M63">
        <f t="shared" si="8"/>
        <v>0.71951579568940105</v>
      </c>
    </row>
    <row r="64" spans="8:13" x14ac:dyDescent="0.25">
      <c r="H64" s="1">
        <f t="shared" si="9"/>
        <v>0.62000000000000033</v>
      </c>
      <c r="I64" s="1"/>
      <c r="J64" s="1">
        <f t="shared" si="5"/>
        <v>0.12259999999999999</v>
      </c>
      <c r="K64">
        <f t="shared" si="6"/>
        <v>1.4762326542663124</v>
      </c>
      <c r="L64">
        <f t="shared" si="7"/>
        <v>0.73427812223206423</v>
      </c>
      <c r="M64">
        <f t="shared" si="8"/>
        <v>0.73427812223206423</v>
      </c>
    </row>
    <row r="65" spans="8:13" x14ac:dyDescent="0.25">
      <c r="H65" s="1">
        <f t="shared" si="9"/>
        <v>0.63000000000000034</v>
      </c>
      <c r="I65" s="1"/>
      <c r="J65" s="1">
        <f t="shared" si="5"/>
        <v>0.12259999999999999</v>
      </c>
      <c r="K65">
        <f t="shared" si="6"/>
        <v>1.4762326542663124</v>
      </c>
      <c r="L65">
        <f t="shared" si="7"/>
        <v>0.74904044877472731</v>
      </c>
      <c r="M65">
        <f t="shared" si="8"/>
        <v>0.74904044877472731</v>
      </c>
    </row>
    <row r="66" spans="8:13" x14ac:dyDescent="0.25">
      <c r="H66" s="1">
        <f t="shared" si="9"/>
        <v>0.64000000000000035</v>
      </c>
      <c r="I66" s="1"/>
      <c r="J66" s="1">
        <f t="shared" ref="J66:J102" si="10">$C$2+($D$2*$G$2)</f>
        <v>0.12259999999999999</v>
      </c>
      <c r="K66">
        <f t="shared" ref="K66:K97" si="11">1 / ($E$2-J66)</f>
        <v>1.4762326542663124</v>
      </c>
      <c r="L66">
        <f t="shared" ref="L66:L97" si="12">1 + K66 * (H66 - $E$2)</f>
        <v>0.76380277531739049</v>
      </c>
      <c r="M66">
        <f t="shared" ref="M66:M97" si="13">IF(L66&gt;1,1,(IF(L66&lt;0.01, 0.01,L66)))</f>
        <v>0.76380277531739049</v>
      </c>
    </row>
    <row r="67" spans="8:13" x14ac:dyDescent="0.25">
      <c r="H67" s="1">
        <f t="shared" ref="H67:H102" si="14">H66+0.01</f>
        <v>0.65000000000000036</v>
      </c>
      <c r="I67" s="1"/>
      <c r="J67" s="1">
        <f t="shared" si="10"/>
        <v>0.12259999999999999</v>
      </c>
      <c r="K67">
        <f t="shared" si="11"/>
        <v>1.4762326542663124</v>
      </c>
      <c r="L67">
        <f t="shared" si="12"/>
        <v>0.77856510186005357</v>
      </c>
      <c r="M67">
        <f t="shared" si="13"/>
        <v>0.77856510186005357</v>
      </c>
    </row>
    <row r="68" spans="8:13" x14ac:dyDescent="0.25">
      <c r="H68" s="1">
        <f t="shared" si="14"/>
        <v>0.66000000000000036</v>
      </c>
      <c r="I68" s="1"/>
      <c r="J68" s="1">
        <f t="shared" si="10"/>
        <v>0.12259999999999999</v>
      </c>
      <c r="K68">
        <f t="shared" si="11"/>
        <v>1.4762326542663124</v>
      </c>
      <c r="L68">
        <f t="shared" si="12"/>
        <v>0.79332742840271675</v>
      </c>
      <c r="M68">
        <f t="shared" si="13"/>
        <v>0.79332742840271675</v>
      </c>
    </row>
    <row r="69" spans="8:13" x14ac:dyDescent="0.25">
      <c r="H69" s="1">
        <f t="shared" si="14"/>
        <v>0.67000000000000037</v>
      </c>
      <c r="I69" s="1"/>
      <c r="J69" s="1">
        <f t="shared" si="10"/>
        <v>0.12259999999999999</v>
      </c>
      <c r="K69">
        <f t="shared" si="11"/>
        <v>1.4762326542663124</v>
      </c>
      <c r="L69">
        <f t="shared" si="12"/>
        <v>0.80808975494537982</v>
      </c>
      <c r="M69">
        <f t="shared" si="13"/>
        <v>0.80808975494537982</v>
      </c>
    </row>
    <row r="70" spans="8:13" x14ac:dyDescent="0.25">
      <c r="H70" s="1">
        <f t="shared" si="14"/>
        <v>0.68000000000000038</v>
      </c>
      <c r="I70" s="1"/>
      <c r="J70" s="1">
        <f t="shared" si="10"/>
        <v>0.12259999999999999</v>
      </c>
      <c r="K70">
        <f t="shared" si="11"/>
        <v>1.4762326542663124</v>
      </c>
      <c r="L70">
        <f t="shared" si="12"/>
        <v>0.82285208148804301</v>
      </c>
      <c r="M70">
        <f t="shared" si="13"/>
        <v>0.82285208148804301</v>
      </c>
    </row>
    <row r="71" spans="8:13" x14ac:dyDescent="0.25">
      <c r="H71" s="1">
        <f t="shared" si="14"/>
        <v>0.69000000000000039</v>
      </c>
      <c r="I71" s="1"/>
      <c r="J71" s="1">
        <f t="shared" si="10"/>
        <v>0.12259999999999999</v>
      </c>
      <c r="K71">
        <f t="shared" si="11"/>
        <v>1.4762326542663124</v>
      </c>
      <c r="L71">
        <f t="shared" si="12"/>
        <v>0.83761440803070619</v>
      </c>
      <c r="M71">
        <f t="shared" si="13"/>
        <v>0.83761440803070619</v>
      </c>
    </row>
    <row r="72" spans="8:13" x14ac:dyDescent="0.25">
      <c r="H72" s="1">
        <f t="shared" si="14"/>
        <v>0.7000000000000004</v>
      </c>
      <c r="I72" s="1"/>
      <c r="J72" s="1">
        <f t="shared" si="10"/>
        <v>0.12259999999999999</v>
      </c>
      <c r="K72">
        <f t="shared" si="11"/>
        <v>1.4762326542663124</v>
      </c>
      <c r="L72">
        <f t="shared" si="12"/>
        <v>0.85237673457336927</v>
      </c>
      <c r="M72">
        <f t="shared" si="13"/>
        <v>0.85237673457336927</v>
      </c>
    </row>
    <row r="73" spans="8:13" x14ac:dyDescent="0.25">
      <c r="H73" s="1">
        <f t="shared" si="14"/>
        <v>0.71000000000000041</v>
      </c>
      <c r="I73" s="1"/>
      <c r="J73" s="1">
        <f t="shared" si="10"/>
        <v>0.12259999999999999</v>
      </c>
      <c r="K73">
        <f t="shared" si="11"/>
        <v>1.4762326542663124</v>
      </c>
      <c r="L73">
        <f t="shared" si="12"/>
        <v>0.86713906111603245</v>
      </c>
      <c r="M73">
        <f t="shared" si="13"/>
        <v>0.86713906111603245</v>
      </c>
    </row>
    <row r="74" spans="8:13" x14ac:dyDescent="0.25">
      <c r="H74" s="1">
        <f t="shared" si="14"/>
        <v>0.72000000000000042</v>
      </c>
      <c r="I74" s="1"/>
      <c r="J74" s="1">
        <f t="shared" si="10"/>
        <v>0.12259999999999999</v>
      </c>
      <c r="K74">
        <f t="shared" si="11"/>
        <v>1.4762326542663124</v>
      </c>
      <c r="L74">
        <f t="shared" si="12"/>
        <v>0.88190138765869552</v>
      </c>
      <c r="M74">
        <f t="shared" si="13"/>
        <v>0.88190138765869552</v>
      </c>
    </row>
    <row r="75" spans="8:13" x14ac:dyDescent="0.25">
      <c r="H75" s="1">
        <f t="shared" si="14"/>
        <v>0.73000000000000043</v>
      </c>
      <c r="I75" s="1"/>
      <c r="J75" s="1">
        <f t="shared" si="10"/>
        <v>0.12259999999999999</v>
      </c>
      <c r="K75">
        <f t="shared" si="11"/>
        <v>1.4762326542663124</v>
      </c>
      <c r="L75">
        <f t="shared" si="12"/>
        <v>0.89666371420135871</v>
      </c>
      <c r="M75">
        <f t="shared" si="13"/>
        <v>0.89666371420135871</v>
      </c>
    </row>
    <row r="76" spans="8:13" x14ac:dyDescent="0.25">
      <c r="H76" s="1">
        <f t="shared" si="14"/>
        <v>0.74000000000000044</v>
      </c>
      <c r="I76" s="1"/>
      <c r="J76" s="1">
        <f t="shared" si="10"/>
        <v>0.12259999999999999</v>
      </c>
      <c r="K76">
        <f t="shared" si="11"/>
        <v>1.4762326542663124</v>
      </c>
      <c r="L76">
        <f t="shared" si="12"/>
        <v>0.91142604074402178</v>
      </c>
      <c r="M76">
        <f t="shared" si="13"/>
        <v>0.91142604074402178</v>
      </c>
    </row>
    <row r="77" spans="8:13" x14ac:dyDescent="0.25">
      <c r="H77" s="1">
        <f t="shared" si="14"/>
        <v>0.75000000000000044</v>
      </c>
      <c r="I77" s="1"/>
      <c r="J77" s="1">
        <f t="shared" si="10"/>
        <v>0.12259999999999999</v>
      </c>
      <c r="K77">
        <f t="shared" si="11"/>
        <v>1.4762326542663124</v>
      </c>
      <c r="L77">
        <f t="shared" si="12"/>
        <v>0.92618836728668497</v>
      </c>
      <c r="M77">
        <f t="shared" si="13"/>
        <v>0.92618836728668497</v>
      </c>
    </row>
    <row r="78" spans="8:13" x14ac:dyDescent="0.25">
      <c r="H78" s="1">
        <f t="shared" si="14"/>
        <v>0.76000000000000045</v>
      </c>
      <c r="I78" s="1"/>
      <c r="J78" s="1">
        <f t="shared" si="10"/>
        <v>0.12259999999999999</v>
      </c>
      <c r="K78">
        <f t="shared" si="11"/>
        <v>1.4762326542663124</v>
      </c>
      <c r="L78">
        <f t="shared" si="12"/>
        <v>0.94095069382934815</v>
      </c>
      <c r="M78">
        <f t="shared" si="13"/>
        <v>0.94095069382934815</v>
      </c>
    </row>
    <row r="79" spans="8:13" x14ac:dyDescent="0.25">
      <c r="H79" s="1">
        <f t="shared" si="14"/>
        <v>0.77000000000000046</v>
      </c>
      <c r="I79" s="1"/>
      <c r="J79" s="1">
        <f t="shared" si="10"/>
        <v>0.12259999999999999</v>
      </c>
      <c r="K79">
        <f t="shared" si="11"/>
        <v>1.4762326542663124</v>
      </c>
      <c r="L79">
        <f t="shared" si="12"/>
        <v>0.95571302037201122</v>
      </c>
      <c r="M79">
        <f t="shared" si="13"/>
        <v>0.95571302037201122</v>
      </c>
    </row>
    <row r="80" spans="8:13" x14ac:dyDescent="0.25">
      <c r="H80" s="1">
        <f t="shared" si="14"/>
        <v>0.78000000000000047</v>
      </c>
      <c r="I80" s="1"/>
      <c r="J80" s="1">
        <f t="shared" si="10"/>
        <v>0.12259999999999999</v>
      </c>
      <c r="K80">
        <f t="shared" si="11"/>
        <v>1.4762326542663124</v>
      </c>
      <c r="L80">
        <f t="shared" si="12"/>
        <v>0.97047534691467441</v>
      </c>
      <c r="M80">
        <f t="shared" si="13"/>
        <v>0.97047534691467441</v>
      </c>
    </row>
    <row r="81" spans="8:13" x14ac:dyDescent="0.25">
      <c r="H81" s="1">
        <f t="shared" si="14"/>
        <v>0.79000000000000048</v>
      </c>
      <c r="I81" s="1"/>
      <c r="J81" s="1">
        <f t="shared" si="10"/>
        <v>0.12259999999999999</v>
      </c>
      <c r="K81">
        <f t="shared" si="11"/>
        <v>1.4762326542663124</v>
      </c>
      <c r="L81">
        <f t="shared" si="12"/>
        <v>0.98523767345733748</v>
      </c>
      <c r="M81">
        <f t="shared" si="13"/>
        <v>0.98523767345733748</v>
      </c>
    </row>
    <row r="82" spans="8:13" x14ac:dyDescent="0.25">
      <c r="H82" s="1">
        <f t="shared" si="14"/>
        <v>0.80000000000000049</v>
      </c>
      <c r="I82" s="1"/>
      <c r="J82" s="1">
        <f t="shared" si="10"/>
        <v>0.12259999999999999</v>
      </c>
      <c r="K82">
        <f t="shared" si="11"/>
        <v>1.4762326542663124</v>
      </c>
      <c r="L82">
        <f t="shared" si="12"/>
        <v>1.0000000000000007</v>
      </c>
      <c r="M82">
        <f t="shared" si="13"/>
        <v>1.0000000000000007</v>
      </c>
    </row>
    <row r="83" spans="8:13" x14ac:dyDescent="0.25">
      <c r="H83" s="1">
        <f t="shared" si="14"/>
        <v>0.8100000000000005</v>
      </c>
      <c r="I83" s="1"/>
      <c r="J83" s="1">
        <f t="shared" si="10"/>
        <v>0.12259999999999999</v>
      </c>
      <c r="K83">
        <f t="shared" si="11"/>
        <v>1.4762326542663124</v>
      </c>
      <c r="L83">
        <f t="shared" si="12"/>
        <v>1.0147623265426637</v>
      </c>
      <c r="M83">
        <f t="shared" si="13"/>
        <v>1</v>
      </c>
    </row>
    <row r="84" spans="8:13" x14ac:dyDescent="0.25">
      <c r="H84" s="1">
        <f t="shared" si="14"/>
        <v>0.82000000000000051</v>
      </c>
      <c r="I84" s="1"/>
      <c r="J84" s="1">
        <f t="shared" si="10"/>
        <v>0.12259999999999999</v>
      </c>
      <c r="K84">
        <f t="shared" si="11"/>
        <v>1.4762326542663124</v>
      </c>
      <c r="L84">
        <f t="shared" si="12"/>
        <v>1.029524653085327</v>
      </c>
      <c r="M84">
        <f t="shared" si="13"/>
        <v>1</v>
      </c>
    </row>
    <row r="85" spans="8:13" x14ac:dyDescent="0.25">
      <c r="H85" s="1">
        <f t="shared" si="14"/>
        <v>0.83000000000000052</v>
      </c>
      <c r="I85" s="1"/>
      <c r="J85" s="1">
        <f t="shared" si="10"/>
        <v>0.12259999999999999</v>
      </c>
      <c r="K85">
        <f t="shared" si="11"/>
        <v>1.4762326542663124</v>
      </c>
      <c r="L85">
        <f t="shared" si="12"/>
        <v>1.0442869796279901</v>
      </c>
      <c r="M85">
        <f t="shared" si="13"/>
        <v>1</v>
      </c>
    </row>
    <row r="86" spans="8:13" x14ac:dyDescent="0.25">
      <c r="H86" s="1">
        <f t="shared" si="14"/>
        <v>0.84000000000000052</v>
      </c>
      <c r="I86" s="1"/>
      <c r="J86" s="1">
        <f t="shared" si="10"/>
        <v>0.12259999999999999</v>
      </c>
      <c r="K86">
        <f t="shared" si="11"/>
        <v>1.4762326542663124</v>
      </c>
      <c r="L86">
        <f t="shared" si="12"/>
        <v>1.0590493061706532</v>
      </c>
      <c r="M86">
        <f t="shared" si="13"/>
        <v>1</v>
      </c>
    </row>
    <row r="87" spans="8:13" x14ac:dyDescent="0.25">
      <c r="H87" s="1">
        <f t="shared" si="14"/>
        <v>0.85000000000000053</v>
      </c>
      <c r="I87" s="1"/>
      <c r="J87" s="1">
        <f t="shared" si="10"/>
        <v>0.12259999999999999</v>
      </c>
      <c r="K87">
        <f t="shared" si="11"/>
        <v>1.4762326542663124</v>
      </c>
      <c r="L87">
        <f t="shared" si="12"/>
        <v>1.0738116327133163</v>
      </c>
      <c r="M87">
        <f t="shared" si="13"/>
        <v>1</v>
      </c>
    </row>
    <row r="88" spans="8:13" x14ac:dyDescent="0.25">
      <c r="H88" s="1">
        <f t="shared" si="14"/>
        <v>0.86000000000000054</v>
      </c>
      <c r="I88" s="1"/>
      <c r="J88" s="1">
        <f t="shared" si="10"/>
        <v>0.12259999999999999</v>
      </c>
      <c r="K88">
        <f t="shared" si="11"/>
        <v>1.4762326542663124</v>
      </c>
      <c r="L88">
        <f t="shared" si="12"/>
        <v>1.0885739592559796</v>
      </c>
      <c r="M88">
        <f t="shared" si="13"/>
        <v>1</v>
      </c>
    </row>
    <row r="89" spans="8:13" x14ac:dyDescent="0.25">
      <c r="H89" s="1">
        <f t="shared" si="14"/>
        <v>0.87000000000000055</v>
      </c>
      <c r="I89" s="1"/>
      <c r="J89" s="1">
        <f t="shared" si="10"/>
        <v>0.12259999999999999</v>
      </c>
      <c r="K89">
        <f t="shared" si="11"/>
        <v>1.4762326542663124</v>
      </c>
      <c r="L89">
        <f t="shared" si="12"/>
        <v>1.1033362857986426</v>
      </c>
      <c r="M89">
        <f t="shared" si="13"/>
        <v>1</v>
      </c>
    </row>
    <row r="90" spans="8:13" x14ac:dyDescent="0.25">
      <c r="H90" s="1">
        <f t="shared" si="14"/>
        <v>0.88000000000000056</v>
      </c>
      <c r="I90" s="1"/>
      <c r="J90" s="1">
        <f t="shared" si="10"/>
        <v>0.12259999999999999</v>
      </c>
      <c r="K90">
        <f t="shared" si="11"/>
        <v>1.4762326542663124</v>
      </c>
      <c r="L90">
        <f t="shared" si="12"/>
        <v>1.1180986123413057</v>
      </c>
      <c r="M90">
        <f t="shared" si="13"/>
        <v>1</v>
      </c>
    </row>
    <row r="91" spans="8:13" x14ac:dyDescent="0.25">
      <c r="H91" s="1">
        <f t="shared" si="14"/>
        <v>0.89000000000000057</v>
      </c>
      <c r="I91" s="1"/>
      <c r="J91" s="1">
        <f t="shared" si="10"/>
        <v>0.12259999999999999</v>
      </c>
      <c r="K91">
        <f t="shared" si="11"/>
        <v>1.4762326542663124</v>
      </c>
      <c r="L91">
        <f t="shared" si="12"/>
        <v>1.1328609388839688</v>
      </c>
      <c r="M91">
        <f t="shared" si="13"/>
        <v>1</v>
      </c>
    </row>
    <row r="92" spans="8:13" x14ac:dyDescent="0.25">
      <c r="H92" s="1">
        <f t="shared" si="14"/>
        <v>0.90000000000000058</v>
      </c>
      <c r="I92" s="1"/>
      <c r="J92" s="1">
        <f t="shared" si="10"/>
        <v>0.12259999999999999</v>
      </c>
      <c r="K92">
        <f t="shared" si="11"/>
        <v>1.4762326542663124</v>
      </c>
      <c r="L92">
        <f t="shared" si="12"/>
        <v>1.1476232654266321</v>
      </c>
      <c r="M92">
        <f t="shared" si="13"/>
        <v>1</v>
      </c>
    </row>
    <row r="93" spans="8:13" x14ac:dyDescent="0.25">
      <c r="H93" s="1">
        <f t="shared" si="14"/>
        <v>0.91000000000000059</v>
      </c>
      <c r="I93" s="1"/>
      <c r="J93" s="1">
        <f t="shared" si="10"/>
        <v>0.12259999999999999</v>
      </c>
      <c r="K93">
        <f t="shared" si="11"/>
        <v>1.4762326542663124</v>
      </c>
      <c r="L93">
        <f t="shared" si="12"/>
        <v>1.1623855919692951</v>
      </c>
      <c r="M93">
        <f t="shared" si="13"/>
        <v>1</v>
      </c>
    </row>
    <row r="94" spans="8:13" x14ac:dyDescent="0.25">
      <c r="H94" s="1">
        <f t="shared" si="14"/>
        <v>0.9200000000000006</v>
      </c>
      <c r="I94" s="1"/>
      <c r="J94" s="1">
        <f t="shared" si="10"/>
        <v>0.12259999999999999</v>
      </c>
      <c r="K94">
        <f t="shared" si="11"/>
        <v>1.4762326542663124</v>
      </c>
      <c r="L94">
        <f t="shared" si="12"/>
        <v>1.1771479185119582</v>
      </c>
      <c r="M94">
        <f t="shared" si="13"/>
        <v>1</v>
      </c>
    </row>
    <row r="95" spans="8:13" x14ac:dyDescent="0.25">
      <c r="H95" s="1">
        <f t="shared" si="14"/>
        <v>0.9300000000000006</v>
      </c>
      <c r="I95" s="1"/>
      <c r="J95" s="1">
        <f t="shared" si="10"/>
        <v>0.12259999999999999</v>
      </c>
      <c r="K95">
        <f t="shared" si="11"/>
        <v>1.4762326542663124</v>
      </c>
      <c r="L95">
        <f t="shared" si="12"/>
        <v>1.1919102450546215</v>
      </c>
      <c r="M95">
        <f t="shared" si="13"/>
        <v>1</v>
      </c>
    </row>
    <row r="96" spans="8:13" x14ac:dyDescent="0.25">
      <c r="H96" s="1">
        <f t="shared" si="14"/>
        <v>0.94000000000000061</v>
      </c>
      <c r="I96" s="1"/>
      <c r="J96" s="1">
        <f t="shared" si="10"/>
        <v>0.12259999999999999</v>
      </c>
      <c r="K96">
        <f t="shared" si="11"/>
        <v>1.4762326542663124</v>
      </c>
      <c r="L96">
        <f t="shared" si="12"/>
        <v>1.2066725715972846</v>
      </c>
      <c r="M96">
        <f t="shared" si="13"/>
        <v>1</v>
      </c>
    </row>
    <row r="97" spans="8:13" x14ac:dyDescent="0.25">
      <c r="H97" s="1">
        <f t="shared" si="14"/>
        <v>0.95000000000000062</v>
      </c>
      <c r="I97" s="1"/>
      <c r="J97" s="1">
        <f t="shared" si="10"/>
        <v>0.12259999999999999</v>
      </c>
      <c r="K97">
        <f t="shared" si="11"/>
        <v>1.4762326542663124</v>
      </c>
      <c r="L97">
        <f t="shared" si="12"/>
        <v>1.2214348981399477</v>
      </c>
      <c r="M97">
        <f t="shared" si="13"/>
        <v>1</v>
      </c>
    </row>
    <row r="98" spans="8:13" x14ac:dyDescent="0.25">
      <c r="H98" s="1">
        <f t="shared" si="14"/>
        <v>0.96000000000000063</v>
      </c>
      <c r="I98" s="1"/>
      <c r="J98" s="1">
        <f t="shared" si="10"/>
        <v>0.12259999999999999</v>
      </c>
      <c r="K98">
        <f>1 / ($E$2-J98)</f>
        <v>1.4762326542663124</v>
      </c>
      <c r="L98">
        <f>1 + K98 * (H98 - $E$2)</f>
        <v>1.236197224682611</v>
      </c>
      <c r="M98">
        <f>IF(L98&gt;1,1,(IF(L98&lt;0.01, 0.01,L98)))</f>
        <v>1</v>
      </c>
    </row>
    <row r="99" spans="8:13" x14ac:dyDescent="0.25">
      <c r="H99" s="1">
        <f t="shared" si="14"/>
        <v>0.97000000000000064</v>
      </c>
      <c r="I99" s="1"/>
      <c r="J99" s="1">
        <f t="shared" si="10"/>
        <v>0.12259999999999999</v>
      </c>
      <c r="K99">
        <f>1 / ($E$2-J99)</f>
        <v>1.4762326542663124</v>
      </c>
      <c r="L99">
        <f>1 + K99 * (H99 - $E$2)</f>
        <v>1.250959551225274</v>
      </c>
      <c r="M99">
        <f>IF(L99&gt;1,1,(IF(L99&lt;0.01, 0.01,L99)))</f>
        <v>1</v>
      </c>
    </row>
    <row r="100" spans="8:13" x14ac:dyDescent="0.25">
      <c r="H100" s="1">
        <f t="shared" si="14"/>
        <v>0.98000000000000065</v>
      </c>
      <c r="I100" s="1"/>
      <c r="J100" s="1">
        <f t="shared" si="10"/>
        <v>0.12259999999999999</v>
      </c>
      <c r="K100">
        <f>1 / ($E$2-J100)</f>
        <v>1.4762326542663124</v>
      </c>
      <c r="L100">
        <f>1 + K100 * (H100 - $E$2)</f>
        <v>1.2657218777679371</v>
      </c>
      <c r="M100">
        <f>IF(L100&gt;1,1,(IF(L100&lt;0.01, 0.01,L100)))</f>
        <v>1</v>
      </c>
    </row>
    <row r="101" spans="8:13" x14ac:dyDescent="0.25">
      <c r="H101" s="1">
        <f t="shared" si="14"/>
        <v>0.99000000000000066</v>
      </c>
      <c r="I101" s="1"/>
      <c r="J101" s="1">
        <f t="shared" si="10"/>
        <v>0.12259999999999999</v>
      </c>
      <c r="K101">
        <f>1 / ($E$2-J101)</f>
        <v>1.4762326542663124</v>
      </c>
      <c r="L101">
        <f>1 + K101 * (H101 - $E$2)</f>
        <v>1.2804842043106004</v>
      </c>
      <c r="M101">
        <f>IF(L101&gt;1,1,(IF(L101&lt;0.01, 0.01,L101)))</f>
        <v>1</v>
      </c>
    </row>
    <row r="102" spans="8:13" x14ac:dyDescent="0.25">
      <c r="H102" s="1">
        <f t="shared" si="14"/>
        <v>1.0000000000000007</v>
      </c>
      <c r="I102" s="1"/>
      <c r="J102" s="1">
        <f t="shared" si="10"/>
        <v>0.12259999999999999</v>
      </c>
      <c r="K102">
        <f>1 / ($E$2-J102)</f>
        <v>1.4762326542663124</v>
      </c>
      <c r="L102">
        <f>1 + K102 * (H102 - $E$2)</f>
        <v>1.2952465308532635</v>
      </c>
      <c r="M102">
        <f>IF(L102&gt;1,1,(IF(L102&lt;0.01, 0.01,L102)))</f>
        <v>1</v>
      </c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62"/>
  <sheetViews>
    <sheetView workbookViewId="0">
      <selection activeCell="E2" sqref="E2"/>
    </sheetView>
  </sheetViews>
  <sheetFormatPr defaultRowHeight="12.5" x14ac:dyDescent="0.25"/>
  <cols>
    <col min="3" max="3" width="10.7265625" customWidth="1"/>
    <col min="4" max="4" width="16.453125" bestFit="1" customWidth="1"/>
    <col min="8" max="8" width="16" bestFit="1" customWidth="1"/>
    <col min="9" max="9" width="8.26953125" customWidth="1"/>
    <col min="10" max="10" width="7.453125" customWidth="1"/>
  </cols>
  <sheetData>
    <row r="1" spans="1:5" x14ac:dyDescent="0.25">
      <c r="A1" t="s">
        <v>120</v>
      </c>
      <c r="B1" t="s">
        <v>121</v>
      </c>
      <c r="D1" t="s">
        <v>126</v>
      </c>
      <c r="E1" t="s">
        <v>127</v>
      </c>
    </row>
    <row r="2" spans="1:5" x14ac:dyDescent="0.25">
      <c r="A2">
        <f>root_effect!$C$25</f>
        <v>1.4999999999999999E-2</v>
      </c>
      <c r="B2">
        <f>root_effect!$E$25</f>
        <v>0.8</v>
      </c>
      <c r="C2" s="1"/>
      <c r="D2" s="1">
        <v>0</v>
      </c>
      <c r="E2" s="1">
        <f t="shared" ref="E2:E33" si="0">IF($A$2*D2&gt;33,1,1-$B$2*EXP(-$A$2*D2))</f>
        <v>0.19999999999999996</v>
      </c>
    </row>
    <row r="3" spans="1:5" x14ac:dyDescent="0.25">
      <c r="C3" s="1"/>
      <c r="D3" s="1">
        <f t="shared" ref="D3:D34" si="1">D2+5</f>
        <v>5</v>
      </c>
      <c r="E3" s="1">
        <f t="shared" si="0"/>
        <v>0.25780521093715769</v>
      </c>
    </row>
    <row r="4" spans="1:5" x14ac:dyDescent="0.25">
      <c r="D4" s="1">
        <f t="shared" si="1"/>
        <v>10</v>
      </c>
      <c r="E4" s="1">
        <f t="shared" si="0"/>
        <v>0.31143361885995369</v>
      </c>
    </row>
    <row r="5" spans="1:5" x14ac:dyDescent="0.25">
      <c r="D5" s="1">
        <f t="shared" si="1"/>
        <v>15</v>
      </c>
      <c r="E5" s="1">
        <f t="shared" si="0"/>
        <v>0.36118702499249833</v>
      </c>
    </row>
    <row r="6" spans="1:5" x14ac:dyDescent="0.25">
      <c r="D6" s="1">
        <f t="shared" si="1"/>
        <v>20</v>
      </c>
      <c r="E6" s="1">
        <f t="shared" si="0"/>
        <v>0.40734542345462565</v>
      </c>
    </row>
    <row r="7" spans="1:5" x14ac:dyDescent="0.25">
      <c r="D7" s="1">
        <f t="shared" si="1"/>
        <v>25</v>
      </c>
      <c r="E7" s="1">
        <f t="shared" si="0"/>
        <v>0.45016857696722223</v>
      </c>
    </row>
    <row r="8" spans="1:5" x14ac:dyDescent="0.25">
      <c r="D8" s="1">
        <f t="shared" si="1"/>
        <v>30</v>
      </c>
      <c r="E8" s="1">
        <f t="shared" si="0"/>
        <v>0.48989747870258127</v>
      </c>
    </row>
    <row r="9" spans="1:5" x14ac:dyDescent="0.25">
      <c r="D9" s="1">
        <f t="shared" si="1"/>
        <v>35</v>
      </c>
      <c r="E9" s="1">
        <f t="shared" si="0"/>
        <v>0.52675570850654796</v>
      </c>
    </row>
    <row r="10" spans="1:5" x14ac:dyDescent="0.25">
      <c r="D10" s="1">
        <f t="shared" si="1"/>
        <v>40</v>
      </c>
      <c r="E10" s="1">
        <f t="shared" si="0"/>
        <v>0.5609506911247788</v>
      </c>
    </row>
    <row r="11" spans="1:5" x14ac:dyDescent="0.25">
      <c r="D11" s="1">
        <f t="shared" si="1"/>
        <v>45</v>
      </c>
      <c r="E11" s="1">
        <f t="shared" si="0"/>
        <v>0.5926748635139607</v>
      </c>
    </row>
    <row r="12" spans="1:5" x14ac:dyDescent="0.25">
      <c r="D12" s="1">
        <f t="shared" si="1"/>
        <v>50</v>
      </c>
      <c r="E12" s="1">
        <f t="shared" si="0"/>
        <v>0.62210675780718816</v>
      </c>
    </row>
    <row r="13" spans="1:5" x14ac:dyDescent="0.25">
      <c r="D13" s="1">
        <f t="shared" si="1"/>
        <v>55</v>
      </c>
      <c r="E13" s="1">
        <f t="shared" si="0"/>
        <v>0.64941200602804061</v>
      </c>
    </row>
    <row r="14" spans="1:5" x14ac:dyDescent="0.25">
      <c r="D14" s="1">
        <f t="shared" si="1"/>
        <v>60</v>
      </c>
      <c r="E14" s="1">
        <f t="shared" si="0"/>
        <v>0.67474427220752065</v>
      </c>
    </row>
    <row r="15" spans="1:5" x14ac:dyDescent="0.25">
      <c r="D15" s="1">
        <f t="shared" si="1"/>
        <v>65</v>
      </c>
      <c r="E15" s="1">
        <f t="shared" si="0"/>
        <v>0.69824611714947449</v>
      </c>
    </row>
    <row r="16" spans="1:5" x14ac:dyDescent="0.25">
      <c r="D16" s="1">
        <f t="shared" si="1"/>
        <v>70</v>
      </c>
      <c r="E16" s="1">
        <f t="shared" si="0"/>
        <v>0.72004980071107572</v>
      </c>
    </row>
    <row r="17" spans="4:5" x14ac:dyDescent="0.25">
      <c r="D17" s="1">
        <f t="shared" si="1"/>
        <v>75</v>
      </c>
      <c r="E17" s="1">
        <f t="shared" si="0"/>
        <v>0.74027802611332016</v>
      </c>
    </row>
    <row r="18" spans="4:5" x14ac:dyDescent="0.25">
      <c r="D18" s="1">
        <f t="shared" si="1"/>
        <v>80</v>
      </c>
      <c r="E18" s="1">
        <f t="shared" si="0"/>
        <v>0.75904463047023829</v>
      </c>
    </row>
    <row r="19" spans="4:5" x14ac:dyDescent="0.25">
      <c r="D19" s="1">
        <f t="shared" si="1"/>
        <v>85</v>
      </c>
      <c r="E19" s="1">
        <f t="shared" si="0"/>
        <v>0.77645522542287415</v>
      </c>
    </row>
    <row r="20" spans="4:5" x14ac:dyDescent="0.25">
      <c r="D20" s="1">
        <f t="shared" si="1"/>
        <v>90</v>
      </c>
      <c r="E20" s="1">
        <f t="shared" si="0"/>
        <v>0.79260779148328675</v>
      </c>
    </row>
    <row r="21" spans="4:5" x14ac:dyDescent="0.25">
      <c r="D21" s="1">
        <f t="shared" si="1"/>
        <v>95</v>
      </c>
      <c r="E21" s="1">
        <f t="shared" si="0"/>
        <v>0.80759322943332634</v>
      </c>
    </row>
    <row r="22" spans="4:5" x14ac:dyDescent="0.25">
      <c r="D22" s="1">
        <f t="shared" si="1"/>
        <v>100</v>
      </c>
      <c r="E22" s="1">
        <f t="shared" si="0"/>
        <v>0.82149587188125617</v>
      </c>
    </row>
    <row r="23" spans="4:5" x14ac:dyDescent="0.25">
      <c r="D23" s="1">
        <f t="shared" si="1"/>
        <v>105</v>
      </c>
      <c r="E23" s="1">
        <f t="shared" si="0"/>
        <v>0.83439395785507786</v>
      </c>
    </row>
    <row r="24" spans="4:5" x14ac:dyDescent="0.25">
      <c r="D24" s="1">
        <f t="shared" si="1"/>
        <v>110</v>
      </c>
      <c r="E24" s="1">
        <f t="shared" si="0"/>
        <v>0.84636007310339667</v>
      </c>
    </row>
    <row r="25" spans="4:5" x14ac:dyDescent="0.25">
      <c r="D25" s="1">
        <f t="shared" si="1"/>
        <v>115</v>
      </c>
      <c r="E25" s="1">
        <f t="shared" si="0"/>
        <v>0.85746155858168127</v>
      </c>
    </row>
    <row r="26" spans="4:5" x14ac:dyDescent="0.25">
      <c r="D26" s="1">
        <f t="shared" si="1"/>
        <v>120</v>
      </c>
      <c r="E26" s="1">
        <f t="shared" si="0"/>
        <v>0.86776088942273077</v>
      </c>
    </row>
    <row r="27" spans="4:5" x14ac:dyDescent="0.25">
      <c r="D27" s="1">
        <f t="shared" si="1"/>
        <v>125</v>
      </c>
      <c r="E27" s="1">
        <f t="shared" si="0"/>
        <v>0.87731602652405716</v>
      </c>
    </row>
    <row r="28" spans="4:5" x14ac:dyDescent="0.25">
      <c r="D28" s="1">
        <f t="shared" si="1"/>
        <v>130</v>
      </c>
      <c r="E28" s="1">
        <f t="shared" si="0"/>
        <v>0.88618074273078906</v>
      </c>
    </row>
    <row r="29" spans="4:5" x14ac:dyDescent="0.25">
      <c r="D29" s="1">
        <f t="shared" si="1"/>
        <v>135</v>
      </c>
      <c r="E29" s="1">
        <f t="shared" si="0"/>
        <v>0.89440492544973582</v>
      </c>
    </row>
    <row r="30" spans="4:5" x14ac:dyDescent="0.25">
      <c r="D30" s="1">
        <f t="shared" si="1"/>
        <v>140</v>
      </c>
      <c r="E30" s="1">
        <f t="shared" si="0"/>
        <v>0.90203485739761446</v>
      </c>
    </row>
    <row r="31" spans="4:5" x14ac:dyDescent="0.25">
      <c r="D31" s="1">
        <f t="shared" si="1"/>
        <v>145</v>
      </c>
      <c r="E31" s="1">
        <f t="shared" si="0"/>
        <v>0.90911347706338896</v>
      </c>
    </row>
    <row r="32" spans="4:5" x14ac:dyDescent="0.25">
      <c r="D32" s="1">
        <f t="shared" si="1"/>
        <v>150</v>
      </c>
      <c r="E32" s="1">
        <f t="shared" si="0"/>
        <v>0.91568062035050857</v>
      </c>
    </row>
    <row r="33" spans="4:5" x14ac:dyDescent="0.25">
      <c r="D33" s="1">
        <f t="shared" si="1"/>
        <v>155</v>
      </c>
      <c r="E33" s="1">
        <f t="shared" si="0"/>
        <v>0.92177324475891997</v>
      </c>
    </row>
    <row r="34" spans="4:5" x14ac:dyDescent="0.25">
      <c r="D34" s="1">
        <f t="shared" si="1"/>
        <v>160</v>
      </c>
      <c r="E34" s="1">
        <f t="shared" ref="E34:E62" si="2">IF($A$2*D34&gt;33,1,1-$B$2*EXP(-$A$2*D34))</f>
        <v>0.92742563736846995</v>
      </c>
    </row>
    <row r="35" spans="4:5" x14ac:dyDescent="0.25">
      <c r="D35" s="1">
        <f t="shared" ref="D35:D62" si="3">D34+5</f>
        <v>165</v>
      </c>
      <c r="E35" s="1">
        <f t="shared" si="2"/>
        <v>0.93266960779415176</v>
      </c>
    </row>
    <row r="36" spans="4:5" x14ac:dyDescent="0.25">
      <c r="D36" s="1">
        <f t="shared" si="3"/>
        <v>170</v>
      </c>
      <c r="E36" s="1">
        <f t="shared" si="2"/>
        <v>0.93753466719907741</v>
      </c>
    </row>
    <row r="37" spans="4:5" x14ac:dyDescent="0.25">
      <c r="D37" s="1">
        <f t="shared" si="3"/>
        <v>175</v>
      </c>
      <c r="E37" s="1">
        <f t="shared" si="2"/>
        <v>0.94204819437259879</v>
      </c>
    </row>
    <row r="38" spans="4:5" x14ac:dyDescent="0.25">
      <c r="D38" s="1">
        <f t="shared" si="3"/>
        <v>180</v>
      </c>
      <c r="E38" s="1">
        <f t="shared" si="2"/>
        <v>0.94623558980820022</v>
      </c>
    </row>
    <row r="39" spans="4:5" x14ac:dyDescent="0.25">
      <c r="D39" s="1">
        <f t="shared" si="3"/>
        <v>185</v>
      </c>
      <c r="E39" s="1">
        <f t="shared" si="2"/>
        <v>0.95012041864826124</v>
      </c>
    </row>
    <row r="40" spans="4:5" x14ac:dyDescent="0.25">
      <c r="D40" s="1">
        <f t="shared" si="3"/>
        <v>190</v>
      </c>
      <c r="E40" s="1">
        <f t="shared" si="2"/>
        <v>0.95372454330012923</v>
      </c>
    </row>
    <row r="41" spans="4:5" x14ac:dyDescent="0.25">
      <c r="D41" s="1">
        <f t="shared" si="3"/>
        <v>195</v>
      </c>
      <c r="E41" s="1">
        <f t="shared" si="2"/>
        <v>0.95706824646981592</v>
      </c>
    </row>
    <row r="42" spans="4:5" x14ac:dyDescent="0.25">
      <c r="D42" s="1">
        <f t="shared" si="3"/>
        <v>200</v>
      </c>
      <c r="E42" s="1">
        <f t="shared" si="2"/>
        <v>0.96017034530570888</v>
      </c>
    </row>
    <row r="43" spans="4:5" x14ac:dyDescent="0.25">
      <c r="D43" s="1">
        <f t="shared" si="3"/>
        <v>205</v>
      </c>
      <c r="E43" s="1">
        <f t="shared" si="2"/>
        <v>0.96304829729465591</v>
      </c>
    </row>
    <row r="44" spans="4:5" x14ac:dyDescent="0.25">
      <c r="D44" s="1">
        <f t="shared" si="3"/>
        <v>210</v>
      </c>
      <c r="E44" s="1">
        <f t="shared" si="2"/>
        <v>0.96571829850636781</v>
      </c>
    </row>
    <row r="45" spans="4:5" x14ac:dyDescent="0.25">
      <c r="D45" s="1">
        <f t="shared" si="3"/>
        <v>215</v>
      </c>
      <c r="E45" s="1">
        <f t="shared" si="2"/>
        <v>0.96819537473902295</v>
      </c>
    </row>
    <row r="46" spans="4:5" x14ac:dyDescent="0.25">
      <c r="D46" s="1">
        <f t="shared" si="3"/>
        <v>220</v>
      </c>
      <c r="E46" s="1">
        <f t="shared" si="2"/>
        <v>0.97049346607900799</v>
      </c>
    </row>
    <row r="47" spans="4:5" x14ac:dyDescent="0.25">
      <c r="D47" s="1">
        <f t="shared" si="3"/>
        <v>225</v>
      </c>
      <c r="E47" s="1">
        <f t="shared" si="2"/>
        <v>0.97262550535066716</v>
      </c>
    </row>
    <row r="48" spans="4:5" x14ac:dyDescent="0.25">
      <c r="D48" s="1">
        <f t="shared" si="3"/>
        <v>230</v>
      </c>
      <c r="E48" s="1">
        <f t="shared" si="2"/>
        <v>0.97460349089754561</v>
      </c>
    </row>
    <row r="49" spans="4:5" x14ac:dyDescent="0.25">
      <c r="D49" s="1">
        <f t="shared" si="3"/>
        <v>235</v>
      </c>
      <c r="E49" s="1">
        <f t="shared" si="2"/>
        <v>0.97643855410471414</v>
      </c>
    </row>
    <row r="50" spans="4:5" x14ac:dyDescent="0.25">
      <c r="D50" s="1">
        <f t="shared" si="3"/>
        <v>240</v>
      </c>
      <c r="E50" s="1">
        <f t="shared" si="2"/>
        <v>0.97814102204216591</v>
      </c>
    </row>
    <row r="51" spans="4:5" x14ac:dyDescent="0.25">
      <c r="D51" s="1">
        <f t="shared" si="3"/>
        <v>245</v>
      </c>
      <c r="E51" s="1">
        <f t="shared" si="2"/>
        <v>0.97972047558182007</v>
      </c>
    </row>
    <row r="52" spans="4:5" x14ac:dyDescent="0.25">
      <c r="D52" s="1">
        <f t="shared" si="3"/>
        <v>250</v>
      </c>
      <c r="E52" s="1">
        <f t="shared" si="2"/>
        <v>0.98118580331519267</v>
      </c>
    </row>
    <row r="53" spans="4:5" x14ac:dyDescent="0.25">
      <c r="D53" s="1">
        <f t="shared" si="3"/>
        <v>255</v>
      </c>
      <c r="E53" s="1">
        <f t="shared" si="2"/>
        <v>0.98254525157516581</v>
      </c>
    </row>
    <row r="54" spans="4:5" x14ac:dyDescent="0.25">
      <c r="D54" s="1">
        <f t="shared" si="3"/>
        <v>260</v>
      </c>
      <c r="E54" s="1">
        <f t="shared" si="2"/>
        <v>0.98380647084335648</v>
      </c>
    </row>
    <row r="55" spans="4:5" x14ac:dyDescent="0.25">
      <c r="D55" s="1">
        <f t="shared" si="3"/>
        <v>265</v>
      </c>
      <c r="E55" s="1">
        <f t="shared" si="2"/>
        <v>0.9849765588042525</v>
      </c>
    </row>
    <row r="56" spans="4:5" x14ac:dyDescent="0.25">
      <c r="D56" s="1">
        <f t="shared" si="3"/>
        <v>270</v>
      </c>
      <c r="E56" s="1">
        <f t="shared" si="2"/>
        <v>0.98606210028840524</v>
      </c>
    </row>
    <row r="57" spans="4:5" x14ac:dyDescent="0.25">
      <c r="D57" s="1">
        <f t="shared" si="3"/>
        <v>275</v>
      </c>
      <c r="E57" s="1">
        <f t="shared" si="2"/>
        <v>0.98706920432946732</v>
      </c>
    </row>
    <row r="58" spans="4:5" x14ac:dyDescent="0.25">
      <c r="D58" s="1">
        <f t="shared" si="3"/>
        <v>280</v>
      </c>
      <c r="E58" s="1">
        <f t="shared" si="2"/>
        <v>0.98800353854361789</v>
      </c>
    </row>
    <row r="59" spans="4:5" x14ac:dyDescent="0.25">
      <c r="D59" s="1">
        <f t="shared" si="3"/>
        <v>285</v>
      </c>
      <c r="E59" s="1">
        <f t="shared" si="2"/>
        <v>0.98887036102484993</v>
      </c>
    </row>
    <row r="60" spans="4:5" x14ac:dyDescent="0.25">
      <c r="D60" s="1">
        <f t="shared" si="3"/>
        <v>290</v>
      </c>
      <c r="E60" s="1">
        <f t="shared" si="2"/>
        <v>0.9896745499356161</v>
      </c>
    </row>
    <row r="61" spans="4:5" x14ac:dyDescent="0.25">
      <c r="D61" s="1">
        <f t="shared" si="3"/>
        <v>295</v>
      </c>
      <c r="E61" s="1">
        <f t="shared" si="2"/>
        <v>0.99042063095935706</v>
      </c>
    </row>
    <row r="62" spans="4:5" x14ac:dyDescent="0.25">
      <c r="D62" s="1">
        <f t="shared" si="3"/>
        <v>300</v>
      </c>
      <c r="E62" s="1">
        <f t="shared" si="2"/>
        <v>0.99111280276940616</v>
      </c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96"/>
  <sheetViews>
    <sheetView workbookViewId="0">
      <selection activeCell="G3" sqref="G3"/>
    </sheetView>
  </sheetViews>
  <sheetFormatPr defaultRowHeight="12.5" x14ac:dyDescent="0.25"/>
  <cols>
    <col min="2" max="2" width="10.7265625" customWidth="1"/>
    <col min="3" max="3" width="16.453125" bestFit="1" customWidth="1"/>
    <col min="7" max="7" width="16" bestFit="1" customWidth="1"/>
    <col min="8" max="8" width="8.26953125" customWidth="1"/>
    <col min="9" max="9" width="7.453125" customWidth="1"/>
  </cols>
  <sheetData>
    <row r="1" spans="1:4" x14ac:dyDescent="0.25">
      <c r="A1" t="s">
        <v>130</v>
      </c>
      <c r="C1" t="s">
        <v>132</v>
      </c>
      <c r="D1" t="s">
        <v>114</v>
      </c>
    </row>
    <row r="2" spans="1:4" x14ac:dyDescent="0.25">
      <c r="A2">
        <f>lai_effect!$C$24</f>
        <v>-0.47</v>
      </c>
      <c r="B2" s="1"/>
      <c r="C2" s="1">
        <v>0</v>
      </c>
      <c r="D2" s="1">
        <f t="shared" ref="D2:D33" si="0">1 - EXP($A$2*C2)</f>
        <v>0</v>
      </c>
    </row>
    <row r="3" spans="1:4" x14ac:dyDescent="0.25">
      <c r="B3" s="1"/>
      <c r="C3" s="1">
        <f t="shared" ref="C3:C34" si="1">C2+0.075</f>
        <v>7.4999999999999997E-2</v>
      </c>
      <c r="D3" s="1">
        <f t="shared" si="0"/>
        <v>3.4635954923843082E-2</v>
      </c>
    </row>
    <row r="4" spans="1:4" x14ac:dyDescent="0.25">
      <c r="C4" s="1">
        <f t="shared" si="1"/>
        <v>0.15</v>
      </c>
      <c r="D4" s="1">
        <f t="shared" si="0"/>
        <v>6.8072260474199675E-2</v>
      </c>
    </row>
    <row r="5" spans="1:4" x14ac:dyDescent="0.25">
      <c r="C5" s="1">
        <f t="shared" si="1"/>
        <v>0.22499999999999998</v>
      </c>
      <c r="D5" s="1">
        <f t="shared" si="0"/>
        <v>0.10035046765269429</v>
      </c>
    </row>
    <row r="6" spans="1:4" x14ac:dyDescent="0.25">
      <c r="C6" s="1">
        <f t="shared" si="1"/>
        <v>0.3</v>
      </c>
      <c r="D6" s="1">
        <f t="shared" si="0"/>
        <v>0.13151068830233215</v>
      </c>
    </row>
    <row r="7" spans="1:4" x14ac:dyDescent="0.25">
      <c r="C7" s="1">
        <f t="shared" si="1"/>
        <v>0.375</v>
      </c>
      <c r="D7" s="1">
        <f t="shared" si="0"/>
        <v>0.16159164495413203</v>
      </c>
    </row>
    <row r="8" spans="1:4" x14ac:dyDescent="0.25">
      <c r="C8" s="1">
        <f t="shared" si="1"/>
        <v>0.45</v>
      </c>
      <c r="D8" s="1">
        <f t="shared" si="0"/>
        <v>0.19063071894727412</v>
      </c>
    </row>
    <row r="9" spans="1:4" x14ac:dyDescent="0.25">
      <c r="C9" s="1">
        <f t="shared" si="1"/>
        <v>0.52500000000000002</v>
      </c>
      <c r="D9" s="1">
        <f t="shared" si="0"/>
        <v>0.21866399688255966</v>
      </c>
    </row>
    <row r="10" spans="1:4" x14ac:dyDescent="0.25">
      <c r="C10" s="1">
        <f t="shared" si="1"/>
        <v>0.6</v>
      </c>
      <c r="D10" s="1">
        <f t="shared" si="0"/>
        <v>0.24572631546691104</v>
      </c>
    </row>
    <row r="11" spans="1:4" x14ac:dyDescent="0.25">
      <c r="C11" s="1">
        <f t="shared" si="1"/>
        <v>0.67499999999999993</v>
      </c>
      <c r="D11" s="1">
        <f t="shared" si="0"/>
        <v>0.27185130480464015</v>
      </c>
    </row>
    <row r="12" spans="1:4" x14ac:dyDescent="0.25">
      <c r="C12" s="1">
        <f t="shared" si="1"/>
        <v>0.74999999999999989</v>
      </c>
      <c r="D12" s="1">
        <f t="shared" si="0"/>
        <v>0.29707143018928173</v>
      </c>
    </row>
    <row r="13" spans="1:4" x14ac:dyDescent="0.25">
      <c r="C13" s="1">
        <f t="shared" si="1"/>
        <v>0.82499999999999984</v>
      </c>
      <c r="D13" s="1">
        <f t="shared" si="0"/>
        <v>0.32141803244792733</v>
      </c>
    </row>
    <row r="14" spans="1:4" x14ac:dyDescent="0.25">
      <c r="C14" s="1">
        <f t="shared" si="1"/>
        <v>0.8999999999999998</v>
      </c>
      <c r="D14" s="1">
        <f t="shared" si="0"/>
        <v>0.34492136688819364</v>
      </c>
    </row>
    <row r="15" spans="1:4" x14ac:dyDescent="0.25">
      <c r="C15" s="1">
        <f t="shared" si="1"/>
        <v>0.97499999999999976</v>
      </c>
      <c r="D15" s="1">
        <f t="shared" si="0"/>
        <v>0.36761064089622686</v>
      </c>
    </row>
    <row r="16" spans="1:4" x14ac:dyDescent="0.25">
      <c r="C16" s="1">
        <f t="shared" si="1"/>
        <v>1.0499999999999998</v>
      </c>
      <c r="D16" s="1">
        <f t="shared" si="0"/>
        <v>0.38951405023246322</v>
      </c>
    </row>
    <row r="17" spans="3:4" x14ac:dyDescent="0.25">
      <c r="C17" s="1">
        <f t="shared" si="1"/>
        <v>1.1249999999999998</v>
      </c>
      <c r="D17" s="1">
        <f t="shared" si="0"/>
        <v>0.41065881407025118</v>
      </c>
    </row>
    <row r="18" spans="3:4" x14ac:dyDescent="0.25">
      <c r="C18" s="1">
        <f t="shared" si="1"/>
        <v>1.1999999999999997</v>
      </c>
      <c r="D18" s="1">
        <f t="shared" si="0"/>
        <v>0.43107120882087813</v>
      </c>
    </row>
    <row r="19" spans="3:4" x14ac:dyDescent="0.25">
      <c r="C19" s="1">
        <f t="shared" si="1"/>
        <v>1.2749999999999997</v>
      </c>
      <c r="D19" s="1">
        <f t="shared" si="0"/>
        <v>0.45077660078703474</v>
      </c>
    </row>
    <row r="20" spans="3:4" x14ac:dyDescent="0.25">
      <c r="C20" s="1">
        <f t="shared" si="1"/>
        <v>1.3499999999999996</v>
      </c>
      <c r="D20" s="1">
        <f t="shared" si="0"/>
        <v>0.46979947768529495</v>
      </c>
    </row>
    <row r="21" spans="3:4" x14ac:dyDescent="0.25">
      <c r="C21" s="1">
        <f t="shared" si="1"/>
        <v>1.4249999999999996</v>
      </c>
      <c r="D21" s="1">
        <f t="shared" si="0"/>
        <v>0.48816347907678503</v>
      </c>
    </row>
    <row r="22" spans="3:4" x14ac:dyDescent="0.25">
      <c r="C22" s="1">
        <f t="shared" si="1"/>
        <v>1.4999999999999996</v>
      </c>
      <c r="D22" s="1">
        <f t="shared" si="0"/>
        <v>0.50589142574385826</v>
      </c>
    </row>
    <row r="23" spans="3:4" x14ac:dyDescent="0.25">
      <c r="C23" s="1">
        <f t="shared" si="1"/>
        <v>1.5749999999999995</v>
      </c>
      <c r="D23" s="1">
        <f t="shared" si="0"/>
        <v>0.52300534804927823</v>
      </c>
    </row>
    <row r="24" spans="3:4" x14ac:dyDescent="0.25">
      <c r="C24" s="1">
        <f t="shared" si="1"/>
        <v>1.6499999999999995</v>
      </c>
      <c r="D24" s="1">
        <f t="shared" si="0"/>
        <v>0.53952651331315771</v>
      </c>
    </row>
    <row r="25" spans="3:4" x14ac:dyDescent="0.25">
      <c r="C25" s="1">
        <f t="shared" si="1"/>
        <v>1.7249999999999994</v>
      </c>
      <c r="D25" s="1">
        <f t="shared" si="0"/>
        <v>0.55547545224166806</v>
      </c>
    </row>
    <row r="26" spans="3:4" x14ac:dyDescent="0.25">
      <c r="C26" s="1">
        <f t="shared" si="1"/>
        <v>1.7999999999999994</v>
      </c>
      <c r="D26" s="1">
        <f t="shared" si="0"/>
        <v>0.57087198444036735</v>
      </c>
    </row>
    <row r="27" spans="3:4" x14ac:dyDescent="0.25">
      <c r="C27" s="1">
        <f t="shared" si="1"/>
        <v>1.8749999999999993</v>
      </c>
      <c r="D27" s="1">
        <f t="shared" si="0"/>
        <v>0.58573524304384894</v>
      </c>
    </row>
    <row r="28" spans="3:4" x14ac:dyDescent="0.25">
      <c r="C28" s="1">
        <f t="shared" si="1"/>
        <v>1.9499999999999993</v>
      </c>
      <c r="D28" s="1">
        <f t="shared" si="0"/>
        <v>0.60008369849231902</v>
      </c>
    </row>
    <row r="29" spans="3:4" x14ac:dyDescent="0.25">
      <c r="C29" s="1">
        <f t="shared" si="1"/>
        <v>2.0249999999999995</v>
      </c>
      <c r="D29" s="1">
        <f t="shared" si="0"/>
        <v>0.61393518148464921</v>
      </c>
    </row>
    <row r="30" spans="3:4" x14ac:dyDescent="0.25">
      <c r="C30" s="1">
        <f t="shared" si="1"/>
        <v>2.0999999999999996</v>
      </c>
      <c r="D30" s="1">
        <f t="shared" si="0"/>
        <v>0.62730690513642862</v>
      </c>
    </row>
    <row r="31" spans="3:4" x14ac:dyDescent="0.25">
      <c r="C31" s="1">
        <f t="shared" si="1"/>
        <v>2.1749999999999998</v>
      </c>
      <c r="D31" s="1">
        <f t="shared" si="0"/>
        <v>0.64021548637055081</v>
      </c>
    </row>
    <row r="32" spans="3:4" x14ac:dyDescent="0.25">
      <c r="C32" s="1">
        <f t="shared" si="1"/>
        <v>2.25</v>
      </c>
      <c r="D32" s="1">
        <f t="shared" si="0"/>
        <v>0.6526769665669172</v>
      </c>
    </row>
    <row r="33" spans="3:4" x14ac:dyDescent="0.25">
      <c r="C33" s="1">
        <f t="shared" si="1"/>
        <v>2.3250000000000002</v>
      </c>
      <c r="D33" s="1">
        <f t="shared" si="0"/>
        <v>0.664706831496918</v>
      </c>
    </row>
    <row r="34" spans="3:4" x14ac:dyDescent="0.25">
      <c r="C34" s="1">
        <f t="shared" si="1"/>
        <v>2.4000000000000004</v>
      </c>
      <c r="D34" s="1">
        <f t="shared" ref="D34:D65" si="2">1 - EXP($A$2*C34)</f>
        <v>0.67632003056746326</v>
      </c>
    </row>
    <row r="35" spans="3:4" x14ac:dyDescent="0.25">
      <c r="C35" s="1">
        <f t="shared" ref="C35:C66" si="3">C34+0.075</f>
        <v>2.4750000000000005</v>
      </c>
      <c r="D35" s="1">
        <f t="shared" si="2"/>
        <v>0.68753099539847962</v>
      </c>
    </row>
    <row r="36" spans="3:4" x14ac:dyDescent="0.25">
      <c r="C36" s="1">
        <f t="shared" si="3"/>
        <v>2.5500000000000007</v>
      </c>
      <c r="D36" s="1">
        <f t="shared" si="2"/>
        <v>0.69835365775695601</v>
      </c>
    </row>
    <row r="37" spans="3:4" x14ac:dyDescent="0.25">
      <c r="C37" s="1">
        <f t="shared" si="3"/>
        <v>2.6250000000000009</v>
      </c>
      <c r="D37" s="1">
        <f t="shared" si="2"/>
        <v>0.70880146686982815</v>
      </c>
    </row>
    <row r="38" spans="3:4" x14ac:dyDescent="0.25">
      <c r="C38" s="1">
        <f t="shared" si="3"/>
        <v>2.7000000000000011</v>
      </c>
      <c r="D38" s="1">
        <f t="shared" si="2"/>
        <v>0.71888740613721414</v>
      </c>
    </row>
    <row r="39" spans="3:4" x14ac:dyDescent="0.25">
      <c r="C39" s="1">
        <f t="shared" si="3"/>
        <v>2.7750000000000012</v>
      </c>
      <c r="D39" s="1">
        <f t="shared" si="2"/>
        <v>0.72862400926677018</v>
      </c>
    </row>
    <row r="40" spans="3:4" x14ac:dyDescent="0.25">
      <c r="C40" s="1">
        <f t="shared" si="3"/>
        <v>2.8500000000000014</v>
      </c>
      <c r="D40" s="1">
        <f t="shared" si="2"/>
        <v>0.73802337584921962</v>
      </c>
    </row>
    <row r="41" spans="3:4" x14ac:dyDescent="0.25">
      <c r="C41" s="1">
        <f t="shared" si="3"/>
        <v>2.9250000000000016</v>
      </c>
      <c r="D41" s="1">
        <f t="shared" si="2"/>
        <v>0.7470971863944067</v>
      </c>
    </row>
    <row r="42" spans="3:4" x14ac:dyDescent="0.25">
      <c r="C42" s="1">
        <f t="shared" si="3"/>
        <v>3.0000000000000018</v>
      </c>
      <c r="D42" s="1">
        <f t="shared" si="2"/>
        <v>0.75585671684656308</v>
      </c>
    </row>
    <row r="43" spans="3:4" x14ac:dyDescent="0.25">
      <c r="C43" s="1">
        <f t="shared" si="3"/>
        <v>3.075000000000002</v>
      </c>
      <c r="D43" s="1">
        <f t="shared" si="2"/>
        <v>0.76431285259682458</v>
      </c>
    </row>
    <row r="44" spans="3:4" x14ac:dyDescent="0.25">
      <c r="C44" s="1">
        <f t="shared" si="3"/>
        <v>3.1500000000000021</v>
      </c>
      <c r="D44" s="1">
        <f t="shared" si="2"/>
        <v>0.77247610201041017</v>
      </c>
    </row>
    <row r="45" spans="3:4" x14ac:dyDescent="0.25">
      <c r="C45" s="1">
        <f t="shared" si="3"/>
        <v>3.2250000000000023</v>
      </c>
      <c r="D45" s="1">
        <f t="shared" si="2"/>
        <v>0.78035660948527474</v>
      </c>
    </row>
    <row r="46" spans="3:4" x14ac:dyDescent="0.25">
      <c r="C46" s="1">
        <f t="shared" si="3"/>
        <v>3.3000000000000025</v>
      </c>
      <c r="D46" s="1">
        <f t="shared" si="2"/>
        <v>0.78796416805846281</v>
      </c>
    </row>
    <row r="47" spans="3:4" x14ac:dyDescent="0.25">
      <c r="C47" s="1">
        <f t="shared" si="3"/>
        <v>3.3750000000000027</v>
      </c>
      <c r="D47" s="1">
        <f t="shared" si="2"/>
        <v>0.79530823157582953</v>
      </c>
    </row>
    <row r="48" spans="3:4" x14ac:dyDescent="0.25">
      <c r="C48" s="1">
        <f t="shared" si="3"/>
        <v>3.4500000000000028</v>
      </c>
      <c r="D48" s="1">
        <f t="shared" si="2"/>
        <v>0.80239792644025076</v>
      </c>
    </row>
    <row r="49" spans="3:4" x14ac:dyDescent="0.25">
      <c r="C49" s="1">
        <f t="shared" si="3"/>
        <v>3.525000000000003</v>
      </c>
      <c r="D49" s="1">
        <f t="shared" si="2"/>
        <v>0.80924206295292422</v>
      </c>
    </row>
    <row r="50" spans="3:4" x14ac:dyDescent="0.25">
      <c r="C50" s="1">
        <f t="shared" si="3"/>
        <v>3.6000000000000032</v>
      </c>
      <c r="D50" s="1">
        <f t="shared" si="2"/>
        <v>0.81584914626185201</v>
      </c>
    </row>
    <row r="51" spans="3:4" x14ac:dyDescent="0.25">
      <c r="C51" s="1">
        <f t="shared" si="3"/>
        <v>3.6750000000000034</v>
      </c>
      <c r="D51" s="1">
        <f t="shared" si="2"/>
        <v>0.82222738693111375</v>
      </c>
    </row>
    <row r="52" spans="3:4" x14ac:dyDescent="0.25">
      <c r="C52" s="1">
        <f t="shared" si="3"/>
        <v>3.7500000000000036</v>
      </c>
      <c r="D52" s="1">
        <f t="shared" si="2"/>
        <v>0.82838471114406154</v>
      </c>
    </row>
    <row r="53" spans="3:4" x14ac:dyDescent="0.25">
      <c r="C53" s="1">
        <f t="shared" si="3"/>
        <v>3.8250000000000037</v>
      </c>
      <c r="D53" s="1">
        <f t="shared" si="2"/>
        <v>0.83432877055311816</v>
      </c>
    </row>
    <row r="54" spans="3:4" x14ac:dyDescent="0.25">
      <c r="C54" s="1">
        <f t="shared" si="3"/>
        <v>3.9000000000000039</v>
      </c>
      <c r="D54" s="1">
        <f t="shared" si="2"/>
        <v>0.84006695178841806</v>
      </c>
    </row>
    <row r="55" spans="3:4" x14ac:dyDescent="0.25">
      <c r="C55" s="1">
        <f t="shared" si="3"/>
        <v>3.9750000000000041</v>
      </c>
      <c r="D55" s="1">
        <f t="shared" si="2"/>
        <v>0.84560638563710722</v>
      </c>
    </row>
    <row r="56" spans="3:4" x14ac:dyDescent="0.25">
      <c r="C56" s="1">
        <f t="shared" si="3"/>
        <v>4.0500000000000043</v>
      </c>
      <c r="D56" s="1">
        <f t="shared" si="2"/>
        <v>0.85095395590470957</v>
      </c>
    </row>
    <row r="57" spans="3:4" x14ac:dyDescent="0.25">
      <c r="C57" s="1">
        <f t="shared" si="3"/>
        <v>4.1250000000000044</v>
      </c>
      <c r="D57" s="1">
        <f t="shared" si="2"/>
        <v>0.85611630796957128</v>
      </c>
    </row>
    <row r="58" spans="3:4" x14ac:dyDescent="0.25">
      <c r="C58" s="1">
        <f t="shared" si="3"/>
        <v>4.2000000000000046</v>
      </c>
      <c r="D58" s="1">
        <f t="shared" si="2"/>
        <v>0.86109985704101333</v>
      </c>
    </row>
    <row r="59" spans="3:4" x14ac:dyDescent="0.25">
      <c r="C59" s="1">
        <f t="shared" si="3"/>
        <v>4.2750000000000048</v>
      </c>
      <c r="D59" s="1">
        <f t="shared" si="2"/>
        <v>0.86591079613145605</v>
      </c>
    </row>
    <row r="60" spans="3:4" x14ac:dyDescent="0.25">
      <c r="C60" s="1">
        <f t="shared" si="3"/>
        <v>4.350000000000005</v>
      </c>
      <c r="D60" s="1">
        <f t="shared" si="2"/>
        <v>0.87055510375242107</v>
      </c>
    </row>
    <row r="61" spans="3:4" x14ac:dyDescent="0.25">
      <c r="C61" s="1">
        <f t="shared" si="3"/>
        <v>4.4250000000000052</v>
      </c>
      <c r="D61" s="1">
        <f t="shared" si="2"/>
        <v>0.87503855134397379</v>
      </c>
    </row>
    <row r="62" spans="3:4" x14ac:dyDescent="0.25">
      <c r="C62" s="1">
        <f t="shared" si="3"/>
        <v>4.5000000000000053</v>
      </c>
      <c r="D62" s="1">
        <f t="shared" si="2"/>
        <v>0.879366710446842</v>
      </c>
    </row>
    <row r="63" spans="3:4" x14ac:dyDescent="0.25">
      <c r="C63" s="1">
        <f t="shared" si="3"/>
        <v>4.5750000000000055</v>
      </c>
      <c r="D63" s="1">
        <f t="shared" si="2"/>
        <v>0.88354495962612012</v>
      </c>
    </row>
    <row r="64" spans="3:4" x14ac:dyDescent="0.25">
      <c r="C64" s="1">
        <f t="shared" si="3"/>
        <v>4.6500000000000057</v>
      </c>
      <c r="D64" s="1">
        <f t="shared" si="2"/>
        <v>0.88757849115516407</v>
      </c>
    </row>
    <row r="65" spans="3:4" x14ac:dyDescent="0.25">
      <c r="C65" s="1">
        <f t="shared" si="3"/>
        <v>4.7250000000000059</v>
      </c>
      <c r="D65" s="1">
        <f t="shared" si="2"/>
        <v>0.89147231746798428</v>
      </c>
    </row>
    <row r="66" spans="3:4" x14ac:dyDescent="0.25">
      <c r="C66" s="1">
        <f t="shared" si="3"/>
        <v>4.800000000000006</v>
      </c>
      <c r="D66" s="1">
        <f t="shared" ref="D66:D96" si="4">1 - EXP($A$2*C66)</f>
        <v>0.89523127738815234</v>
      </c>
    </row>
    <row r="67" spans="3:4" x14ac:dyDescent="0.25">
      <c r="C67" s="1">
        <f t="shared" ref="C67:C96" si="5">C66+0.075</f>
        <v>4.8750000000000062</v>
      </c>
      <c r="D67" s="1">
        <f t="shared" si="4"/>
        <v>0.89886004214196502</v>
      </c>
    </row>
    <row r="68" spans="3:4" x14ac:dyDescent="0.25">
      <c r="C68" s="1">
        <f t="shared" si="5"/>
        <v>4.9500000000000064</v>
      </c>
      <c r="D68" s="1">
        <f t="shared" si="4"/>
        <v>0.90236312116333528</v>
      </c>
    </row>
    <row r="69" spans="3:4" x14ac:dyDescent="0.25">
      <c r="C69" s="1">
        <f t="shared" si="5"/>
        <v>5.0250000000000066</v>
      </c>
      <c r="D69" s="1">
        <f t="shared" si="4"/>
        <v>0.90574486769762674</v>
      </c>
    </row>
    <row r="70" spans="3:4" x14ac:dyDescent="0.25">
      <c r="C70" s="1">
        <f t="shared" si="5"/>
        <v>5.1000000000000068</v>
      </c>
      <c r="D70" s="1">
        <f t="shared" si="4"/>
        <v>0.9090094842113926</v>
      </c>
    </row>
    <row r="71" spans="3:4" x14ac:dyDescent="0.25">
      <c r="C71" s="1">
        <f t="shared" si="5"/>
        <v>5.1750000000000069</v>
      </c>
      <c r="D71" s="1">
        <f t="shared" si="4"/>
        <v>0.91216102761474405</v>
      </c>
    </row>
    <row r="72" spans="3:4" x14ac:dyDescent="0.25">
      <c r="C72" s="1">
        <f t="shared" si="5"/>
        <v>5.2500000000000071</v>
      </c>
      <c r="D72" s="1">
        <f t="shared" si="4"/>
        <v>0.91520341430283647</v>
      </c>
    </row>
    <row r="73" spans="3:4" x14ac:dyDescent="0.25">
      <c r="C73" s="1">
        <f t="shared" si="5"/>
        <v>5.3250000000000073</v>
      </c>
      <c r="D73" s="1">
        <f t="shared" si="4"/>
        <v>0.91814042502273918</v>
      </c>
    </row>
    <row r="74" spans="3:4" x14ac:dyDescent="0.25">
      <c r="C74" s="1">
        <f t="shared" si="5"/>
        <v>5.4000000000000075</v>
      </c>
      <c r="D74" s="1">
        <f t="shared" si="4"/>
        <v>0.92097570957173658</v>
      </c>
    </row>
    <row r="75" spans="3:4" x14ac:dyDescent="0.25">
      <c r="C75" s="1">
        <f t="shared" si="5"/>
        <v>5.4750000000000076</v>
      </c>
      <c r="D75" s="1">
        <f t="shared" si="4"/>
        <v>0.92371279133289863</v>
      </c>
    </row>
    <row r="76" spans="3:4" x14ac:dyDescent="0.25">
      <c r="C76" s="1">
        <f t="shared" si="5"/>
        <v>5.5500000000000078</v>
      </c>
      <c r="D76" s="1">
        <f t="shared" si="4"/>
        <v>0.92635507165355813</v>
      </c>
    </row>
    <row r="77" spans="3:4" x14ac:dyDescent="0.25">
      <c r="C77" s="1">
        <f t="shared" si="5"/>
        <v>5.625000000000008</v>
      </c>
      <c r="D77" s="1">
        <f t="shared" si="4"/>
        <v>0.92890583407213523</v>
      </c>
    </row>
    <row r="78" spans="3:4" x14ac:dyDescent="0.25">
      <c r="C78" s="1">
        <f t="shared" si="5"/>
        <v>5.7000000000000082</v>
      </c>
      <c r="D78" s="1">
        <f t="shared" si="4"/>
        <v>0.93136824839856092</v>
      </c>
    </row>
    <row r="79" spans="3:4" x14ac:dyDescent="0.25">
      <c r="C79" s="1">
        <f t="shared" si="5"/>
        <v>5.7750000000000083</v>
      </c>
      <c r="D79" s="1">
        <f t="shared" si="4"/>
        <v>0.93374537465337282</v>
      </c>
    </row>
    <row r="80" spans="3:4" x14ac:dyDescent="0.25">
      <c r="C80" s="1">
        <f t="shared" si="5"/>
        <v>5.8500000000000085</v>
      </c>
      <c r="D80" s="1">
        <f t="shared" si="4"/>
        <v>0.93604016687037461</v>
      </c>
    </row>
    <row r="81" spans="3:4" x14ac:dyDescent="0.25">
      <c r="C81" s="1">
        <f t="shared" si="5"/>
        <v>5.9250000000000087</v>
      </c>
      <c r="D81" s="1">
        <f t="shared" si="4"/>
        <v>0.93825547676758891</v>
      </c>
    </row>
    <row r="82" spans="3:4" x14ac:dyDescent="0.25">
      <c r="C82" s="1">
        <f t="shared" si="5"/>
        <v>6.0000000000000089</v>
      </c>
      <c r="D82" s="1">
        <f t="shared" si="4"/>
        <v>0.94039405729106085</v>
      </c>
    </row>
    <row r="83" spans="3:4" x14ac:dyDescent="0.25">
      <c r="C83" s="1">
        <f t="shared" si="5"/>
        <v>6.0750000000000091</v>
      </c>
      <c r="D83" s="1">
        <f t="shared" si="4"/>
        <v>0.94245856603592093</v>
      </c>
    </row>
    <row r="84" spans="3:4" x14ac:dyDescent="0.25">
      <c r="C84" s="1">
        <f t="shared" si="5"/>
        <v>6.1500000000000092</v>
      </c>
      <c r="D84" s="1">
        <f t="shared" si="4"/>
        <v>0.94445156854895407</v>
      </c>
    </row>
    <row r="85" spans="3:4" x14ac:dyDescent="0.25">
      <c r="C85" s="1">
        <f t="shared" si="5"/>
        <v>6.2250000000000094</v>
      </c>
      <c r="D85" s="1">
        <f t="shared" si="4"/>
        <v>0.9463755415167826</v>
      </c>
    </row>
    <row r="86" spans="3:4" x14ac:dyDescent="0.25">
      <c r="C86" s="1">
        <f t="shared" si="5"/>
        <v>6.3000000000000096</v>
      </c>
      <c r="D86" s="1">
        <f t="shared" si="4"/>
        <v>0.94823287584362281</v>
      </c>
    </row>
    <row r="87" spans="3:4" x14ac:dyDescent="0.25">
      <c r="C87" s="1">
        <f t="shared" si="5"/>
        <v>6.3750000000000098</v>
      </c>
      <c r="D87" s="1">
        <f t="shared" si="4"/>
        <v>0.95002587962244012</v>
      </c>
    </row>
    <row r="88" spans="3:4" x14ac:dyDescent="0.25">
      <c r="C88" s="1">
        <f t="shared" si="5"/>
        <v>6.4500000000000099</v>
      </c>
      <c r="D88" s="1">
        <f t="shared" si="4"/>
        <v>0.95175678100319594</v>
      </c>
    </row>
    <row r="89" spans="3:4" x14ac:dyDescent="0.25">
      <c r="C89" s="1">
        <f t="shared" si="5"/>
        <v>6.5250000000000101</v>
      </c>
      <c r="D89" s="1">
        <f t="shared" si="4"/>
        <v>0.95342773096175037</v>
      </c>
    </row>
    <row r="90" spans="3:4" x14ac:dyDescent="0.25">
      <c r="C90" s="1">
        <f t="shared" si="5"/>
        <v>6.6000000000000103</v>
      </c>
      <c r="D90" s="1">
        <f t="shared" si="4"/>
        <v>0.95504080597286034</v>
      </c>
    </row>
    <row r="91" spans="3:4" x14ac:dyDescent="0.25">
      <c r="C91" s="1">
        <f t="shared" si="5"/>
        <v>6.6750000000000105</v>
      </c>
      <c r="D91" s="1">
        <f t="shared" si="4"/>
        <v>0.95659801059059668</v>
      </c>
    </row>
    <row r="92" spans="3:4" x14ac:dyDescent="0.25">
      <c r="C92" s="1">
        <f t="shared" si="5"/>
        <v>6.7500000000000107</v>
      </c>
      <c r="D92" s="1">
        <f t="shared" si="4"/>
        <v>0.95810127993938587</v>
      </c>
    </row>
    <row r="93" spans="3:4" x14ac:dyDescent="0.25">
      <c r="C93" s="1">
        <f t="shared" si="5"/>
        <v>6.8250000000000108</v>
      </c>
      <c r="D93" s="1">
        <f t="shared" si="4"/>
        <v>0.95955248211877198</v>
      </c>
    </row>
    <row r="94" spans="3:4" x14ac:dyDescent="0.25">
      <c r="C94" s="1">
        <f t="shared" si="5"/>
        <v>6.900000000000011</v>
      </c>
      <c r="D94" s="1">
        <f t="shared" si="4"/>
        <v>0.96095342052488752</v>
      </c>
    </row>
    <row r="95" spans="3:4" x14ac:dyDescent="0.25">
      <c r="C95" s="1">
        <f t="shared" si="5"/>
        <v>6.9750000000000112</v>
      </c>
      <c r="D95" s="1">
        <f t="shared" si="4"/>
        <v>0.96230583609151787</v>
      </c>
    </row>
    <row r="96" spans="3:4" x14ac:dyDescent="0.25">
      <c r="C96" s="1">
        <f t="shared" si="5"/>
        <v>7.0500000000000114</v>
      </c>
      <c r="D96" s="1">
        <f t="shared" si="4"/>
        <v>0.96361140945354395</v>
      </c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02"/>
  <sheetViews>
    <sheetView workbookViewId="0">
      <selection activeCell="A36" sqref="A36:IV36"/>
    </sheetView>
  </sheetViews>
  <sheetFormatPr defaultRowHeight="12.5" x14ac:dyDescent="0.25"/>
  <cols>
    <col min="2" max="2" width="10.7265625" customWidth="1"/>
    <col min="3" max="3" width="16.453125" bestFit="1" customWidth="1"/>
    <col min="7" max="7" width="16" bestFit="1" customWidth="1"/>
    <col min="8" max="8" width="8.26953125" customWidth="1"/>
    <col min="9" max="9" width="7.453125" customWidth="1"/>
  </cols>
  <sheetData>
    <row r="1" spans="1:4" x14ac:dyDescent="0.25">
      <c r="A1" t="s">
        <v>136</v>
      </c>
      <c r="C1" t="s">
        <v>138</v>
      </c>
      <c r="D1" t="s">
        <v>139</v>
      </c>
    </row>
    <row r="2" spans="1:4" x14ac:dyDescent="0.25">
      <c r="A2">
        <f>large_wood_effect!$C$26</f>
        <v>1500</v>
      </c>
      <c r="B2" s="1"/>
      <c r="C2" s="1">
        <v>0</v>
      </c>
      <c r="D2" s="1">
        <f t="shared" ref="D2:D33" si="0">$A$2/($A$2+C2)</f>
        <v>1</v>
      </c>
    </row>
    <row r="3" spans="1:4" x14ac:dyDescent="0.25">
      <c r="B3" s="1"/>
      <c r="C3" s="1">
        <f t="shared" ref="C3:C34" si="1">C2+100</f>
        <v>100</v>
      </c>
      <c r="D3" s="1">
        <f t="shared" si="0"/>
        <v>0.9375</v>
      </c>
    </row>
    <row r="4" spans="1:4" x14ac:dyDescent="0.25">
      <c r="C4" s="1">
        <f t="shared" si="1"/>
        <v>200</v>
      </c>
      <c r="D4" s="1">
        <f t="shared" si="0"/>
        <v>0.88235294117647056</v>
      </c>
    </row>
    <row r="5" spans="1:4" x14ac:dyDescent="0.25">
      <c r="C5" s="1">
        <f t="shared" si="1"/>
        <v>300</v>
      </c>
      <c r="D5" s="1">
        <f t="shared" si="0"/>
        <v>0.83333333333333337</v>
      </c>
    </row>
    <row r="6" spans="1:4" x14ac:dyDescent="0.25">
      <c r="C6" s="1">
        <f t="shared" si="1"/>
        <v>400</v>
      </c>
      <c r="D6" s="1">
        <f t="shared" si="0"/>
        <v>0.78947368421052633</v>
      </c>
    </row>
    <row r="7" spans="1:4" x14ac:dyDescent="0.25">
      <c r="C7" s="1">
        <f t="shared" si="1"/>
        <v>500</v>
      </c>
      <c r="D7" s="1">
        <f t="shared" si="0"/>
        <v>0.75</v>
      </c>
    </row>
    <row r="8" spans="1:4" x14ac:dyDescent="0.25">
      <c r="C8" s="1">
        <f t="shared" si="1"/>
        <v>600</v>
      </c>
      <c r="D8" s="1">
        <f t="shared" si="0"/>
        <v>0.7142857142857143</v>
      </c>
    </row>
    <row r="9" spans="1:4" x14ac:dyDescent="0.25">
      <c r="C9" s="1">
        <f t="shared" si="1"/>
        <v>700</v>
      </c>
      <c r="D9" s="1">
        <f t="shared" si="0"/>
        <v>0.68181818181818177</v>
      </c>
    </row>
    <row r="10" spans="1:4" x14ac:dyDescent="0.25">
      <c r="C10" s="1">
        <f t="shared" si="1"/>
        <v>800</v>
      </c>
      <c r="D10" s="1">
        <f t="shared" si="0"/>
        <v>0.65217391304347827</v>
      </c>
    </row>
    <row r="11" spans="1:4" x14ac:dyDescent="0.25">
      <c r="C11" s="1">
        <f t="shared" si="1"/>
        <v>900</v>
      </c>
      <c r="D11" s="1">
        <f t="shared" si="0"/>
        <v>0.625</v>
      </c>
    </row>
    <row r="12" spans="1:4" x14ac:dyDescent="0.25">
      <c r="C12" s="1">
        <f t="shared" si="1"/>
        <v>1000</v>
      </c>
      <c r="D12" s="1">
        <f t="shared" si="0"/>
        <v>0.6</v>
      </c>
    </row>
    <row r="13" spans="1:4" x14ac:dyDescent="0.25">
      <c r="C13" s="1">
        <f t="shared" si="1"/>
        <v>1100</v>
      </c>
      <c r="D13" s="1">
        <f t="shared" si="0"/>
        <v>0.57692307692307687</v>
      </c>
    </row>
    <row r="14" spans="1:4" x14ac:dyDescent="0.25">
      <c r="C14" s="1">
        <f t="shared" si="1"/>
        <v>1200</v>
      </c>
      <c r="D14" s="1">
        <f t="shared" si="0"/>
        <v>0.55555555555555558</v>
      </c>
    </row>
    <row r="15" spans="1:4" x14ac:dyDescent="0.25">
      <c r="C15" s="1">
        <f t="shared" si="1"/>
        <v>1300</v>
      </c>
      <c r="D15" s="1">
        <f t="shared" si="0"/>
        <v>0.5357142857142857</v>
      </c>
    </row>
    <row r="16" spans="1:4" x14ac:dyDescent="0.25">
      <c r="C16" s="1">
        <f t="shared" si="1"/>
        <v>1400</v>
      </c>
      <c r="D16" s="1">
        <f t="shared" si="0"/>
        <v>0.51724137931034486</v>
      </c>
    </row>
    <row r="17" spans="3:4" x14ac:dyDescent="0.25">
      <c r="C17" s="1">
        <f t="shared" si="1"/>
        <v>1500</v>
      </c>
      <c r="D17" s="1">
        <f t="shared" si="0"/>
        <v>0.5</v>
      </c>
    </row>
    <row r="18" spans="3:4" x14ac:dyDescent="0.25">
      <c r="C18" s="1">
        <f t="shared" si="1"/>
        <v>1600</v>
      </c>
      <c r="D18" s="1">
        <f t="shared" si="0"/>
        <v>0.4838709677419355</v>
      </c>
    </row>
    <row r="19" spans="3:4" x14ac:dyDescent="0.25">
      <c r="C19" s="1">
        <f t="shared" si="1"/>
        <v>1700</v>
      </c>
      <c r="D19" s="1">
        <f t="shared" si="0"/>
        <v>0.46875</v>
      </c>
    </row>
    <row r="20" spans="3:4" x14ac:dyDescent="0.25">
      <c r="C20" s="1">
        <f t="shared" si="1"/>
        <v>1800</v>
      </c>
      <c r="D20" s="1">
        <f t="shared" si="0"/>
        <v>0.45454545454545453</v>
      </c>
    </row>
    <row r="21" spans="3:4" x14ac:dyDescent="0.25">
      <c r="C21" s="1">
        <f t="shared" si="1"/>
        <v>1900</v>
      </c>
      <c r="D21" s="1">
        <f t="shared" si="0"/>
        <v>0.44117647058823528</v>
      </c>
    </row>
    <row r="22" spans="3:4" x14ac:dyDescent="0.25">
      <c r="C22" s="1">
        <f t="shared" si="1"/>
        <v>2000</v>
      </c>
      <c r="D22" s="1">
        <f t="shared" si="0"/>
        <v>0.42857142857142855</v>
      </c>
    </row>
    <row r="23" spans="3:4" x14ac:dyDescent="0.25">
      <c r="C23" s="1">
        <f t="shared" si="1"/>
        <v>2100</v>
      </c>
      <c r="D23" s="1">
        <f t="shared" si="0"/>
        <v>0.41666666666666669</v>
      </c>
    </row>
    <row r="24" spans="3:4" x14ac:dyDescent="0.25">
      <c r="C24" s="1">
        <f t="shared" si="1"/>
        <v>2200</v>
      </c>
      <c r="D24" s="1">
        <f t="shared" si="0"/>
        <v>0.40540540540540543</v>
      </c>
    </row>
    <row r="25" spans="3:4" x14ac:dyDescent="0.25">
      <c r="C25" s="1">
        <f t="shared" si="1"/>
        <v>2300</v>
      </c>
      <c r="D25" s="1">
        <f t="shared" si="0"/>
        <v>0.39473684210526316</v>
      </c>
    </row>
    <row r="26" spans="3:4" x14ac:dyDescent="0.25">
      <c r="C26" s="1">
        <f t="shared" si="1"/>
        <v>2400</v>
      </c>
      <c r="D26" s="1">
        <f t="shared" si="0"/>
        <v>0.38461538461538464</v>
      </c>
    </row>
    <row r="27" spans="3:4" x14ac:dyDescent="0.25">
      <c r="C27" s="1">
        <f t="shared" si="1"/>
        <v>2500</v>
      </c>
      <c r="D27" s="1">
        <f t="shared" si="0"/>
        <v>0.375</v>
      </c>
    </row>
    <row r="28" spans="3:4" x14ac:dyDescent="0.25">
      <c r="C28" s="1">
        <f t="shared" si="1"/>
        <v>2600</v>
      </c>
      <c r="D28" s="1">
        <f t="shared" si="0"/>
        <v>0.36585365853658536</v>
      </c>
    </row>
    <row r="29" spans="3:4" x14ac:dyDescent="0.25">
      <c r="C29" s="1">
        <f t="shared" si="1"/>
        <v>2700</v>
      </c>
      <c r="D29" s="1">
        <f t="shared" si="0"/>
        <v>0.35714285714285715</v>
      </c>
    </row>
    <row r="30" spans="3:4" x14ac:dyDescent="0.25">
      <c r="C30" s="1">
        <f t="shared" si="1"/>
        <v>2800</v>
      </c>
      <c r="D30" s="1">
        <f t="shared" si="0"/>
        <v>0.34883720930232559</v>
      </c>
    </row>
    <row r="31" spans="3:4" x14ac:dyDescent="0.25">
      <c r="C31" s="1">
        <f t="shared" si="1"/>
        <v>2900</v>
      </c>
      <c r="D31" s="1">
        <f t="shared" si="0"/>
        <v>0.34090909090909088</v>
      </c>
    </row>
    <row r="32" spans="3:4" x14ac:dyDescent="0.25">
      <c r="C32" s="1">
        <f t="shared" si="1"/>
        <v>3000</v>
      </c>
      <c r="D32" s="1">
        <f t="shared" si="0"/>
        <v>0.33333333333333331</v>
      </c>
    </row>
    <row r="33" spans="3:4" x14ac:dyDescent="0.25">
      <c r="C33" s="1">
        <f t="shared" si="1"/>
        <v>3100</v>
      </c>
      <c r="D33" s="1">
        <f t="shared" si="0"/>
        <v>0.32608695652173914</v>
      </c>
    </row>
    <row r="34" spans="3:4" x14ac:dyDescent="0.25">
      <c r="C34" s="1">
        <f t="shared" si="1"/>
        <v>3200</v>
      </c>
      <c r="D34" s="1">
        <f t="shared" ref="D34:D65" si="2">$A$2/($A$2+C34)</f>
        <v>0.31914893617021278</v>
      </c>
    </row>
    <row r="35" spans="3:4" x14ac:dyDescent="0.25">
      <c r="C35" s="1">
        <f t="shared" ref="C35:C66" si="3">C34+100</f>
        <v>3300</v>
      </c>
      <c r="D35" s="1">
        <f t="shared" si="2"/>
        <v>0.3125</v>
      </c>
    </row>
    <row r="36" spans="3:4" x14ac:dyDescent="0.25">
      <c r="C36" s="1">
        <f t="shared" si="3"/>
        <v>3400</v>
      </c>
      <c r="D36" s="1">
        <f t="shared" si="2"/>
        <v>0.30612244897959184</v>
      </c>
    </row>
    <row r="37" spans="3:4" x14ac:dyDescent="0.25">
      <c r="C37" s="1">
        <f t="shared" si="3"/>
        <v>3500</v>
      </c>
      <c r="D37" s="1">
        <f t="shared" si="2"/>
        <v>0.3</v>
      </c>
    </row>
    <row r="38" spans="3:4" x14ac:dyDescent="0.25">
      <c r="C38" s="1">
        <f t="shared" si="3"/>
        <v>3600</v>
      </c>
      <c r="D38" s="1">
        <f t="shared" si="2"/>
        <v>0.29411764705882354</v>
      </c>
    </row>
    <row r="39" spans="3:4" x14ac:dyDescent="0.25">
      <c r="C39" s="1">
        <f t="shared" si="3"/>
        <v>3700</v>
      </c>
      <c r="D39" s="1">
        <f t="shared" si="2"/>
        <v>0.28846153846153844</v>
      </c>
    </row>
    <row r="40" spans="3:4" x14ac:dyDescent="0.25">
      <c r="C40" s="1">
        <f t="shared" si="3"/>
        <v>3800</v>
      </c>
      <c r="D40" s="1">
        <f t="shared" si="2"/>
        <v>0.28301886792452829</v>
      </c>
    </row>
    <row r="41" spans="3:4" x14ac:dyDescent="0.25">
      <c r="C41" s="1">
        <f t="shared" si="3"/>
        <v>3900</v>
      </c>
      <c r="D41" s="1">
        <f t="shared" si="2"/>
        <v>0.27777777777777779</v>
      </c>
    </row>
    <row r="42" spans="3:4" x14ac:dyDescent="0.25">
      <c r="C42" s="1">
        <f t="shared" si="3"/>
        <v>4000</v>
      </c>
      <c r="D42" s="1">
        <f t="shared" si="2"/>
        <v>0.27272727272727271</v>
      </c>
    </row>
    <row r="43" spans="3:4" x14ac:dyDescent="0.25">
      <c r="C43" s="1">
        <f t="shared" si="3"/>
        <v>4100</v>
      </c>
      <c r="D43" s="1">
        <f t="shared" si="2"/>
        <v>0.26785714285714285</v>
      </c>
    </row>
    <row r="44" spans="3:4" x14ac:dyDescent="0.25">
      <c r="C44" s="1">
        <f t="shared" si="3"/>
        <v>4200</v>
      </c>
      <c r="D44" s="1">
        <f t="shared" si="2"/>
        <v>0.26315789473684209</v>
      </c>
    </row>
    <row r="45" spans="3:4" x14ac:dyDescent="0.25">
      <c r="C45" s="1">
        <f t="shared" si="3"/>
        <v>4300</v>
      </c>
      <c r="D45" s="1">
        <f t="shared" si="2"/>
        <v>0.25862068965517243</v>
      </c>
    </row>
    <row r="46" spans="3:4" x14ac:dyDescent="0.25">
      <c r="C46" s="1">
        <f t="shared" si="3"/>
        <v>4400</v>
      </c>
      <c r="D46" s="1">
        <f t="shared" si="2"/>
        <v>0.25423728813559321</v>
      </c>
    </row>
    <row r="47" spans="3:4" x14ac:dyDescent="0.25">
      <c r="C47" s="1">
        <f t="shared" si="3"/>
        <v>4500</v>
      </c>
      <c r="D47" s="1">
        <f t="shared" si="2"/>
        <v>0.25</v>
      </c>
    </row>
    <row r="48" spans="3:4" x14ac:dyDescent="0.25">
      <c r="C48" s="1">
        <f t="shared" si="3"/>
        <v>4600</v>
      </c>
      <c r="D48" s="1">
        <f t="shared" si="2"/>
        <v>0.24590163934426229</v>
      </c>
    </row>
    <row r="49" spans="3:4" x14ac:dyDescent="0.25">
      <c r="C49" s="1">
        <f t="shared" si="3"/>
        <v>4700</v>
      </c>
      <c r="D49" s="1">
        <f t="shared" si="2"/>
        <v>0.24193548387096775</v>
      </c>
    </row>
    <row r="50" spans="3:4" x14ac:dyDescent="0.25">
      <c r="C50" s="1">
        <f t="shared" si="3"/>
        <v>4800</v>
      </c>
      <c r="D50" s="1">
        <f t="shared" si="2"/>
        <v>0.23809523809523808</v>
      </c>
    </row>
    <row r="51" spans="3:4" x14ac:dyDescent="0.25">
      <c r="C51" s="1">
        <f t="shared" si="3"/>
        <v>4900</v>
      </c>
      <c r="D51" s="1">
        <f t="shared" si="2"/>
        <v>0.234375</v>
      </c>
    </row>
    <row r="52" spans="3:4" x14ac:dyDescent="0.25">
      <c r="C52" s="1">
        <f t="shared" si="3"/>
        <v>5000</v>
      </c>
      <c r="D52" s="1">
        <f t="shared" si="2"/>
        <v>0.23076923076923078</v>
      </c>
    </row>
    <row r="53" spans="3:4" x14ac:dyDescent="0.25">
      <c r="C53" s="1">
        <f t="shared" si="3"/>
        <v>5100</v>
      </c>
      <c r="D53" s="1">
        <f t="shared" si="2"/>
        <v>0.22727272727272727</v>
      </c>
    </row>
    <row r="54" spans="3:4" x14ac:dyDescent="0.25">
      <c r="C54" s="1">
        <f t="shared" si="3"/>
        <v>5200</v>
      </c>
      <c r="D54" s="1">
        <f t="shared" si="2"/>
        <v>0.22388059701492538</v>
      </c>
    </row>
    <row r="55" spans="3:4" x14ac:dyDescent="0.25">
      <c r="C55" s="1">
        <f t="shared" si="3"/>
        <v>5300</v>
      </c>
      <c r="D55" s="1">
        <f t="shared" si="2"/>
        <v>0.22058823529411764</v>
      </c>
    </row>
    <row r="56" spans="3:4" x14ac:dyDescent="0.25">
      <c r="C56" s="1">
        <f t="shared" si="3"/>
        <v>5400</v>
      </c>
      <c r="D56" s="1">
        <f t="shared" si="2"/>
        <v>0.21739130434782608</v>
      </c>
    </row>
    <row r="57" spans="3:4" x14ac:dyDescent="0.25">
      <c r="C57" s="1">
        <f t="shared" si="3"/>
        <v>5500</v>
      </c>
      <c r="D57" s="1">
        <f t="shared" si="2"/>
        <v>0.21428571428571427</v>
      </c>
    </row>
    <row r="58" spans="3:4" x14ac:dyDescent="0.25">
      <c r="C58" s="1">
        <f t="shared" si="3"/>
        <v>5600</v>
      </c>
      <c r="D58" s="1">
        <f t="shared" si="2"/>
        <v>0.21126760563380281</v>
      </c>
    </row>
    <row r="59" spans="3:4" x14ac:dyDescent="0.25">
      <c r="C59" s="1">
        <f t="shared" si="3"/>
        <v>5700</v>
      </c>
      <c r="D59" s="1">
        <f t="shared" si="2"/>
        <v>0.20833333333333334</v>
      </c>
    </row>
    <row r="60" spans="3:4" x14ac:dyDescent="0.25">
      <c r="C60" s="1">
        <f t="shared" si="3"/>
        <v>5800</v>
      </c>
      <c r="D60" s="1">
        <f t="shared" si="2"/>
        <v>0.20547945205479451</v>
      </c>
    </row>
    <row r="61" spans="3:4" x14ac:dyDescent="0.25">
      <c r="C61" s="1">
        <f t="shared" si="3"/>
        <v>5900</v>
      </c>
      <c r="D61" s="1">
        <f t="shared" si="2"/>
        <v>0.20270270270270271</v>
      </c>
    </row>
    <row r="62" spans="3:4" x14ac:dyDescent="0.25">
      <c r="C62" s="1">
        <f t="shared" si="3"/>
        <v>6000</v>
      </c>
      <c r="D62" s="1">
        <f t="shared" si="2"/>
        <v>0.2</v>
      </c>
    </row>
    <row r="63" spans="3:4" x14ac:dyDescent="0.25">
      <c r="C63" s="1">
        <f t="shared" si="3"/>
        <v>6100</v>
      </c>
      <c r="D63" s="1">
        <f t="shared" si="2"/>
        <v>0.19736842105263158</v>
      </c>
    </row>
    <row r="64" spans="3:4" x14ac:dyDescent="0.25">
      <c r="C64" s="1">
        <f t="shared" si="3"/>
        <v>6200</v>
      </c>
      <c r="D64" s="1">
        <f t="shared" si="2"/>
        <v>0.19480519480519481</v>
      </c>
    </row>
    <row r="65" spans="3:4" x14ac:dyDescent="0.25">
      <c r="C65" s="1">
        <f t="shared" si="3"/>
        <v>6300</v>
      </c>
      <c r="D65" s="1">
        <f t="shared" si="2"/>
        <v>0.19230769230769232</v>
      </c>
    </row>
    <row r="66" spans="3:4" x14ac:dyDescent="0.25">
      <c r="C66" s="1">
        <f t="shared" si="3"/>
        <v>6400</v>
      </c>
      <c r="D66" s="1">
        <f t="shared" ref="D66:D97" si="4">$A$2/($A$2+C66)</f>
        <v>0.189873417721519</v>
      </c>
    </row>
    <row r="67" spans="3:4" x14ac:dyDescent="0.25">
      <c r="C67" s="1">
        <f t="shared" ref="C67:C102" si="5">C66+100</f>
        <v>6500</v>
      </c>
      <c r="D67" s="1">
        <f t="shared" si="4"/>
        <v>0.1875</v>
      </c>
    </row>
    <row r="68" spans="3:4" x14ac:dyDescent="0.25">
      <c r="C68" s="1">
        <f t="shared" si="5"/>
        <v>6600</v>
      </c>
      <c r="D68" s="1">
        <f t="shared" si="4"/>
        <v>0.18518518518518517</v>
      </c>
    </row>
    <row r="69" spans="3:4" x14ac:dyDescent="0.25">
      <c r="C69" s="1">
        <f t="shared" si="5"/>
        <v>6700</v>
      </c>
      <c r="D69" s="1">
        <f t="shared" si="4"/>
        <v>0.18292682926829268</v>
      </c>
    </row>
    <row r="70" spans="3:4" x14ac:dyDescent="0.25">
      <c r="C70" s="1">
        <f t="shared" si="5"/>
        <v>6800</v>
      </c>
      <c r="D70" s="1">
        <f t="shared" si="4"/>
        <v>0.18072289156626506</v>
      </c>
    </row>
    <row r="71" spans="3:4" x14ac:dyDescent="0.25">
      <c r="C71" s="1">
        <f t="shared" si="5"/>
        <v>6900</v>
      </c>
      <c r="D71" s="1">
        <f t="shared" si="4"/>
        <v>0.17857142857142858</v>
      </c>
    </row>
    <row r="72" spans="3:4" x14ac:dyDescent="0.25">
      <c r="C72" s="1">
        <f t="shared" si="5"/>
        <v>7000</v>
      </c>
      <c r="D72" s="1">
        <f t="shared" si="4"/>
        <v>0.17647058823529413</v>
      </c>
    </row>
    <row r="73" spans="3:4" x14ac:dyDescent="0.25">
      <c r="C73" s="1">
        <f t="shared" si="5"/>
        <v>7100</v>
      </c>
      <c r="D73" s="1">
        <f t="shared" si="4"/>
        <v>0.1744186046511628</v>
      </c>
    </row>
    <row r="74" spans="3:4" x14ac:dyDescent="0.25">
      <c r="C74" s="1">
        <f t="shared" si="5"/>
        <v>7200</v>
      </c>
      <c r="D74" s="1">
        <f t="shared" si="4"/>
        <v>0.17241379310344829</v>
      </c>
    </row>
    <row r="75" spans="3:4" x14ac:dyDescent="0.25">
      <c r="C75" s="1">
        <f t="shared" si="5"/>
        <v>7300</v>
      </c>
      <c r="D75" s="1">
        <f t="shared" si="4"/>
        <v>0.17045454545454544</v>
      </c>
    </row>
    <row r="76" spans="3:4" x14ac:dyDescent="0.25">
      <c r="C76" s="1">
        <f t="shared" si="5"/>
        <v>7400</v>
      </c>
      <c r="D76" s="1">
        <f t="shared" si="4"/>
        <v>0.16853932584269662</v>
      </c>
    </row>
    <row r="77" spans="3:4" x14ac:dyDescent="0.25">
      <c r="C77" s="1">
        <f t="shared" si="5"/>
        <v>7500</v>
      </c>
      <c r="D77" s="1">
        <f t="shared" si="4"/>
        <v>0.16666666666666666</v>
      </c>
    </row>
    <row r="78" spans="3:4" x14ac:dyDescent="0.25">
      <c r="C78" s="1">
        <f t="shared" si="5"/>
        <v>7600</v>
      </c>
      <c r="D78" s="1">
        <f t="shared" si="4"/>
        <v>0.16483516483516483</v>
      </c>
    </row>
    <row r="79" spans="3:4" x14ac:dyDescent="0.25">
      <c r="C79" s="1">
        <f t="shared" si="5"/>
        <v>7700</v>
      </c>
      <c r="D79" s="1">
        <f t="shared" si="4"/>
        <v>0.16304347826086957</v>
      </c>
    </row>
    <row r="80" spans="3:4" x14ac:dyDescent="0.25">
      <c r="C80" s="1">
        <f t="shared" si="5"/>
        <v>7800</v>
      </c>
      <c r="D80" s="1">
        <f t="shared" si="4"/>
        <v>0.16129032258064516</v>
      </c>
    </row>
    <row r="81" spans="3:4" x14ac:dyDescent="0.25">
      <c r="C81" s="1">
        <f t="shared" si="5"/>
        <v>7900</v>
      </c>
      <c r="D81" s="1">
        <f t="shared" si="4"/>
        <v>0.15957446808510639</v>
      </c>
    </row>
    <row r="82" spans="3:4" x14ac:dyDescent="0.25">
      <c r="C82" s="1">
        <f t="shared" si="5"/>
        <v>8000</v>
      </c>
      <c r="D82" s="1">
        <f t="shared" si="4"/>
        <v>0.15789473684210525</v>
      </c>
    </row>
    <row r="83" spans="3:4" x14ac:dyDescent="0.25">
      <c r="C83" s="1">
        <f t="shared" si="5"/>
        <v>8100</v>
      </c>
      <c r="D83" s="1">
        <f t="shared" si="4"/>
        <v>0.15625</v>
      </c>
    </row>
    <row r="84" spans="3:4" x14ac:dyDescent="0.25">
      <c r="C84" s="1">
        <f t="shared" si="5"/>
        <v>8200</v>
      </c>
      <c r="D84" s="1">
        <f t="shared" si="4"/>
        <v>0.15463917525773196</v>
      </c>
    </row>
    <row r="85" spans="3:4" x14ac:dyDescent="0.25">
      <c r="C85" s="1">
        <f t="shared" si="5"/>
        <v>8300</v>
      </c>
      <c r="D85" s="1">
        <f t="shared" si="4"/>
        <v>0.15306122448979592</v>
      </c>
    </row>
    <row r="86" spans="3:4" x14ac:dyDescent="0.25">
      <c r="C86" s="1">
        <f t="shared" si="5"/>
        <v>8400</v>
      </c>
      <c r="D86" s="1">
        <f t="shared" si="4"/>
        <v>0.15151515151515152</v>
      </c>
    </row>
    <row r="87" spans="3:4" x14ac:dyDescent="0.25">
      <c r="C87" s="1">
        <f t="shared" si="5"/>
        <v>8500</v>
      </c>
      <c r="D87" s="1">
        <f t="shared" si="4"/>
        <v>0.15</v>
      </c>
    </row>
    <row r="88" spans="3:4" x14ac:dyDescent="0.25">
      <c r="C88" s="1">
        <f t="shared" si="5"/>
        <v>8600</v>
      </c>
      <c r="D88" s="1">
        <f t="shared" si="4"/>
        <v>0.14851485148514851</v>
      </c>
    </row>
    <row r="89" spans="3:4" x14ac:dyDescent="0.25">
      <c r="C89" s="1">
        <f t="shared" si="5"/>
        <v>8700</v>
      </c>
      <c r="D89" s="1">
        <f t="shared" si="4"/>
        <v>0.14705882352941177</v>
      </c>
    </row>
    <row r="90" spans="3:4" x14ac:dyDescent="0.25">
      <c r="C90" s="1">
        <f t="shared" si="5"/>
        <v>8800</v>
      </c>
      <c r="D90" s="1">
        <f t="shared" si="4"/>
        <v>0.14563106796116504</v>
      </c>
    </row>
    <row r="91" spans="3:4" x14ac:dyDescent="0.25">
      <c r="C91" s="1">
        <f t="shared" si="5"/>
        <v>8900</v>
      </c>
      <c r="D91" s="1">
        <f t="shared" si="4"/>
        <v>0.14423076923076922</v>
      </c>
    </row>
    <row r="92" spans="3:4" x14ac:dyDescent="0.25">
      <c r="C92" s="1">
        <f t="shared" si="5"/>
        <v>9000</v>
      </c>
      <c r="D92" s="1">
        <f t="shared" si="4"/>
        <v>0.14285714285714285</v>
      </c>
    </row>
    <row r="93" spans="3:4" x14ac:dyDescent="0.25">
      <c r="C93" s="1">
        <f t="shared" si="5"/>
        <v>9100</v>
      </c>
      <c r="D93" s="1">
        <f t="shared" si="4"/>
        <v>0.14150943396226415</v>
      </c>
    </row>
    <row r="94" spans="3:4" x14ac:dyDescent="0.25">
      <c r="C94" s="1">
        <f t="shared" si="5"/>
        <v>9200</v>
      </c>
      <c r="D94" s="1">
        <f t="shared" si="4"/>
        <v>0.14018691588785046</v>
      </c>
    </row>
    <row r="95" spans="3:4" x14ac:dyDescent="0.25">
      <c r="C95" s="1">
        <f t="shared" si="5"/>
        <v>9300</v>
      </c>
      <c r="D95" s="1">
        <f t="shared" si="4"/>
        <v>0.1388888888888889</v>
      </c>
    </row>
    <row r="96" spans="3:4" x14ac:dyDescent="0.25">
      <c r="C96" s="1">
        <f t="shared" si="5"/>
        <v>9400</v>
      </c>
      <c r="D96" s="1">
        <f t="shared" si="4"/>
        <v>0.13761467889908258</v>
      </c>
    </row>
    <row r="97" spans="3:4" x14ac:dyDescent="0.25">
      <c r="C97" s="1">
        <f t="shared" si="5"/>
        <v>9500</v>
      </c>
      <c r="D97" s="1">
        <f t="shared" si="4"/>
        <v>0.13636363636363635</v>
      </c>
    </row>
    <row r="98" spans="3:4" x14ac:dyDescent="0.25">
      <c r="C98" s="1">
        <f t="shared" si="5"/>
        <v>9600</v>
      </c>
      <c r="D98" s="1">
        <f>$A$2/($A$2+C98)</f>
        <v>0.13513513513513514</v>
      </c>
    </row>
    <row r="99" spans="3:4" x14ac:dyDescent="0.25">
      <c r="C99" s="1">
        <f t="shared" si="5"/>
        <v>9700</v>
      </c>
      <c r="D99" s="1">
        <f>$A$2/($A$2+C99)</f>
        <v>0.13392857142857142</v>
      </c>
    </row>
    <row r="100" spans="3:4" x14ac:dyDescent="0.25">
      <c r="C100" s="1">
        <f t="shared" si="5"/>
        <v>9800</v>
      </c>
      <c r="D100" s="1">
        <f>$A$2/($A$2+C100)</f>
        <v>0.13274336283185842</v>
      </c>
    </row>
    <row r="101" spans="3:4" x14ac:dyDescent="0.25">
      <c r="C101" s="1">
        <f t="shared" si="5"/>
        <v>9900</v>
      </c>
      <c r="D101" s="1">
        <f>$A$2/($A$2+C101)</f>
        <v>0.13157894736842105</v>
      </c>
    </row>
    <row r="102" spans="3:4" x14ac:dyDescent="0.25">
      <c r="C102" s="1">
        <f t="shared" si="5"/>
        <v>10000</v>
      </c>
      <c r="D102" s="1">
        <f>$A$2/($A$2+C102)</f>
        <v>0.13043478260869565</v>
      </c>
    </row>
  </sheetData>
  <phoneticPr fontId="0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02"/>
  <sheetViews>
    <sheetView workbookViewId="0">
      <selection activeCell="E3" sqref="E3"/>
    </sheetView>
  </sheetViews>
  <sheetFormatPr defaultRowHeight="12.5" x14ac:dyDescent="0.25"/>
  <cols>
    <col min="2" max="3" width="10.7265625" customWidth="1"/>
    <col min="4" max="4" width="16.453125" bestFit="1" customWidth="1"/>
    <col min="8" max="8" width="16" bestFit="1" customWidth="1"/>
    <col min="9" max="9" width="8.26953125" customWidth="1"/>
    <col min="10" max="10" width="7.453125" customWidth="1"/>
  </cols>
  <sheetData>
    <row r="1" spans="1:5" x14ac:dyDescent="0.25">
      <c r="A1" t="s">
        <v>142</v>
      </c>
      <c r="B1" t="s">
        <v>143</v>
      </c>
      <c r="D1" t="s">
        <v>138</v>
      </c>
      <c r="E1" t="s">
        <v>145</v>
      </c>
    </row>
    <row r="2" spans="1:5" x14ac:dyDescent="0.25">
      <c r="A2">
        <f>large_wood_to_lai!$C$25</f>
        <v>20</v>
      </c>
      <c r="B2" s="1">
        <f>large_wood_to_lai!$E$25</f>
        <v>1500</v>
      </c>
      <c r="C2" s="1"/>
      <c r="D2" s="1">
        <v>0</v>
      </c>
      <c r="E2" s="1">
        <f>$A$2*D2/($B$2+D2)</f>
        <v>0</v>
      </c>
    </row>
    <row r="3" spans="1:5" x14ac:dyDescent="0.25">
      <c r="B3" s="1"/>
      <c r="C3" s="1"/>
      <c r="D3" s="1">
        <f>D2+100</f>
        <v>100</v>
      </c>
      <c r="E3" s="1">
        <f t="shared" ref="E3:E66" si="0">$A$2*D3/($B$2+D3)</f>
        <v>1.25</v>
      </c>
    </row>
    <row r="4" spans="1:5" x14ac:dyDescent="0.25">
      <c r="D4" s="1">
        <f t="shared" ref="D4:D67" si="1">D3+100</f>
        <v>200</v>
      </c>
      <c r="E4" s="1">
        <f t="shared" si="0"/>
        <v>2.3529411764705883</v>
      </c>
    </row>
    <row r="5" spans="1:5" x14ac:dyDescent="0.25">
      <c r="D5" s="1">
        <f t="shared" si="1"/>
        <v>300</v>
      </c>
      <c r="E5" s="1">
        <f t="shared" si="0"/>
        <v>3.3333333333333335</v>
      </c>
    </row>
    <row r="6" spans="1:5" x14ac:dyDescent="0.25">
      <c r="D6" s="1">
        <f t="shared" si="1"/>
        <v>400</v>
      </c>
      <c r="E6" s="1">
        <f t="shared" si="0"/>
        <v>4.2105263157894735</v>
      </c>
    </row>
    <row r="7" spans="1:5" x14ac:dyDescent="0.25">
      <c r="D7" s="1">
        <f t="shared" si="1"/>
        <v>500</v>
      </c>
      <c r="E7" s="1">
        <f t="shared" si="0"/>
        <v>5</v>
      </c>
    </row>
    <row r="8" spans="1:5" x14ac:dyDescent="0.25">
      <c r="D8" s="1">
        <f t="shared" si="1"/>
        <v>600</v>
      </c>
      <c r="E8" s="1">
        <f t="shared" si="0"/>
        <v>5.7142857142857144</v>
      </c>
    </row>
    <row r="9" spans="1:5" x14ac:dyDescent="0.25">
      <c r="D9" s="1">
        <f t="shared" si="1"/>
        <v>700</v>
      </c>
      <c r="E9" s="1">
        <f t="shared" si="0"/>
        <v>6.3636363636363633</v>
      </c>
    </row>
    <row r="10" spans="1:5" x14ac:dyDescent="0.25">
      <c r="D10" s="1">
        <f t="shared" si="1"/>
        <v>800</v>
      </c>
      <c r="E10" s="1">
        <f t="shared" si="0"/>
        <v>6.9565217391304346</v>
      </c>
    </row>
    <row r="11" spans="1:5" x14ac:dyDescent="0.25">
      <c r="D11" s="1">
        <f t="shared" si="1"/>
        <v>900</v>
      </c>
      <c r="E11" s="1">
        <f t="shared" si="0"/>
        <v>7.5</v>
      </c>
    </row>
    <row r="12" spans="1:5" x14ac:dyDescent="0.25">
      <c r="D12" s="1">
        <f t="shared" si="1"/>
        <v>1000</v>
      </c>
      <c r="E12" s="1">
        <f t="shared" si="0"/>
        <v>8</v>
      </c>
    </row>
    <row r="13" spans="1:5" x14ac:dyDescent="0.25">
      <c r="D13" s="1">
        <f t="shared" si="1"/>
        <v>1100</v>
      </c>
      <c r="E13" s="1">
        <f t="shared" si="0"/>
        <v>8.4615384615384617</v>
      </c>
    </row>
    <row r="14" spans="1:5" x14ac:dyDescent="0.25">
      <c r="D14" s="1">
        <f t="shared" si="1"/>
        <v>1200</v>
      </c>
      <c r="E14" s="1">
        <f t="shared" si="0"/>
        <v>8.8888888888888893</v>
      </c>
    </row>
    <row r="15" spans="1:5" x14ac:dyDescent="0.25">
      <c r="D15" s="1">
        <f t="shared" si="1"/>
        <v>1300</v>
      </c>
      <c r="E15" s="1">
        <f t="shared" si="0"/>
        <v>9.2857142857142865</v>
      </c>
    </row>
    <row r="16" spans="1:5" x14ac:dyDescent="0.25">
      <c r="D16" s="1">
        <f t="shared" si="1"/>
        <v>1400</v>
      </c>
      <c r="E16" s="1">
        <f t="shared" si="0"/>
        <v>9.6551724137931032</v>
      </c>
    </row>
    <row r="17" spans="4:5" x14ac:dyDescent="0.25">
      <c r="D17" s="1">
        <f t="shared" si="1"/>
        <v>1500</v>
      </c>
      <c r="E17" s="1">
        <f t="shared" si="0"/>
        <v>10</v>
      </c>
    </row>
    <row r="18" spans="4:5" x14ac:dyDescent="0.25">
      <c r="D18" s="1">
        <f t="shared" si="1"/>
        <v>1600</v>
      </c>
      <c r="E18" s="1">
        <f t="shared" si="0"/>
        <v>10.32258064516129</v>
      </c>
    </row>
    <row r="19" spans="4:5" x14ac:dyDescent="0.25">
      <c r="D19" s="1">
        <f t="shared" si="1"/>
        <v>1700</v>
      </c>
      <c r="E19" s="1">
        <f t="shared" si="0"/>
        <v>10.625</v>
      </c>
    </row>
    <row r="20" spans="4:5" x14ac:dyDescent="0.25">
      <c r="D20" s="1">
        <f t="shared" si="1"/>
        <v>1800</v>
      </c>
      <c r="E20" s="1">
        <f t="shared" si="0"/>
        <v>10.909090909090908</v>
      </c>
    </row>
    <row r="21" spans="4:5" x14ac:dyDescent="0.25">
      <c r="D21" s="1">
        <f t="shared" si="1"/>
        <v>1900</v>
      </c>
      <c r="E21" s="1">
        <f t="shared" si="0"/>
        <v>11.176470588235293</v>
      </c>
    </row>
    <row r="22" spans="4:5" x14ac:dyDescent="0.25">
      <c r="D22" s="1">
        <f t="shared" si="1"/>
        <v>2000</v>
      </c>
      <c r="E22" s="1">
        <f t="shared" si="0"/>
        <v>11.428571428571429</v>
      </c>
    </row>
    <row r="23" spans="4:5" x14ac:dyDescent="0.25">
      <c r="D23" s="1">
        <f t="shared" si="1"/>
        <v>2100</v>
      </c>
      <c r="E23" s="1">
        <f t="shared" si="0"/>
        <v>11.666666666666666</v>
      </c>
    </row>
    <row r="24" spans="4:5" x14ac:dyDescent="0.25">
      <c r="D24" s="1">
        <f t="shared" si="1"/>
        <v>2200</v>
      </c>
      <c r="E24" s="1">
        <f t="shared" si="0"/>
        <v>11.891891891891891</v>
      </c>
    </row>
    <row r="25" spans="4:5" x14ac:dyDescent="0.25">
      <c r="D25" s="1">
        <f t="shared" si="1"/>
        <v>2300</v>
      </c>
      <c r="E25" s="1">
        <f t="shared" si="0"/>
        <v>12.105263157894736</v>
      </c>
    </row>
    <row r="26" spans="4:5" x14ac:dyDescent="0.25">
      <c r="D26" s="1">
        <f t="shared" si="1"/>
        <v>2400</v>
      </c>
      <c r="E26" s="1">
        <f t="shared" si="0"/>
        <v>12.307692307692308</v>
      </c>
    </row>
    <row r="27" spans="4:5" x14ac:dyDescent="0.25">
      <c r="D27" s="1">
        <f t="shared" si="1"/>
        <v>2500</v>
      </c>
      <c r="E27" s="1">
        <f t="shared" si="0"/>
        <v>12.5</v>
      </c>
    </row>
    <row r="28" spans="4:5" x14ac:dyDescent="0.25">
      <c r="D28" s="1">
        <f t="shared" si="1"/>
        <v>2600</v>
      </c>
      <c r="E28" s="1">
        <f t="shared" si="0"/>
        <v>12.682926829268293</v>
      </c>
    </row>
    <row r="29" spans="4:5" x14ac:dyDescent="0.25">
      <c r="D29" s="1">
        <f t="shared" si="1"/>
        <v>2700</v>
      </c>
      <c r="E29" s="1">
        <f t="shared" si="0"/>
        <v>12.857142857142858</v>
      </c>
    </row>
    <row r="30" spans="4:5" x14ac:dyDescent="0.25">
      <c r="D30" s="1">
        <f t="shared" si="1"/>
        <v>2800</v>
      </c>
      <c r="E30" s="1">
        <f t="shared" si="0"/>
        <v>13.023255813953488</v>
      </c>
    </row>
    <row r="31" spans="4:5" x14ac:dyDescent="0.25">
      <c r="D31" s="1">
        <f t="shared" si="1"/>
        <v>2900</v>
      </c>
      <c r="E31" s="1">
        <f t="shared" si="0"/>
        <v>13.181818181818182</v>
      </c>
    </row>
    <row r="32" spans="4:5" x14ac:dyDescent="0.25">
      <c r="D32" s="1">
        <f t="shared" si="1"/>
        <v>3000</v>
      </c>
      <c r="E32" s="1">
        <f t="shared" si="0"/>
        <v>13.333333333333334</v>
      </c>
    </row>
    <row r="33" spans="4:5" x14ac:dyDescent="0.25">
      <c r="D33" s="1">
        <f t="shared" si="1"/>
        <v>3100</v>
      </c>
      <c r="E33" s="1">
        <f t="shared" si="0"/>
        <v>13.478260869565217</v>
      </c>
    </row>
    <row r="34" spans="4:5" x14ac:dyDescent="0.25">
      <c r="D34" s="1">
        <f t="shared" si="1"/>
        <v>3200</v>
      </c>
      <c r="E34" s="1">
        <f t="shared" si="0"/>
        <v>13.617021276595745</v>
      </c>
    </row>
    <row r="35" spans="4:5" x14ac:dyDescent="0.25">
      <c r="D35" s="1">
        <f t="shared" si="1"/>
        <v>3300</v>
      </c>
      <c r="E35" s="1">
        <f t="shared" si="0"/>
        <v>13.75</v>
      </c>
    </row>
    <row r="36" spans="4:5" x14ac:dyDescent="0.25">
      <c r="D36" s="1">
        <f t="shared" si="1"/>
        <v>3400</v>
      </c>
      <c r="E36" s="1">
        <f t="shared" si="0"/>
        <v>13.877551020408163</v>
      </c>
    </row>
    <row r="37" spans="4:5" x14ac:dyDescent="0.25">
      <c r="D37" s="1">
        <f t="shared" si="1"/>
        <v>3500</v>
      </c>
      <c r="E37" s="1">
        <f t="shared" si="0"/>
        <v>14</v>
      </c>
    </row>
    <row r="38" spans="4:5" x14ac:dyDescent="0.25">
      <c r="D38" s="1">
        <f t="shared" si="1"/>
        <v>3600</v>
      </c>
      <c r="E38" s="1">
        <f t="shared" si="0"/>
        <v>14.117647058823529</v>
      </c>
    </row>
    <row r="39" spans="4:5" x14ac:dyDescent="0.25">
      <c r="D39" s="1">
        <f t="shared" si="1"/>
        <v>3700</v>
      </c>
      <c r="E39" s="1">
        <f t="shared" si="0"/>
        <v>14.23076923076923</v>
      </c>
    </row>
    <row r="40" spans="4:5" x14ac:dyDescent="0.25">
      <c r="D40" s="1">
        <f t="shared" si="1"/>
        <v>3800</v>
      </c>
      <c r="E40" s="1">
        <f t="shared" si="0"/>
        <v>14.339622641509434</v>
      </c>
    </row>
    <row r="41" spans="4:5" x14ac:dyDescent="0.25">
      <c r="D41" s="1">
        <f t="shared" si="1"/>
        <v>3900</v>
      </c>
      <c r="E41" s="1">
        <f t="shared" si="0"/>
        <v>14.444444444444445</v>
      </c>
    </row>
    <row r="42" spans="4:5" x14ac:dyDescent="0.25">
      <c r="D42" s="1">
        <f t="shared" si="1"/>
        <v>4000</v>
      </c>
      <c r="E42" s="1">
        <f t="shared" si="0"/>
        <v>14.545454545454545</v>
      </c>
    </row>
    <row r="43" spans="4:5" x14ac:dyDescent="0.25">
      <c r="D43" s="1">
        <f t="shared" si="1"/>
        <v>4100</v>
      </c>
      <c r="E43" s="1">
        <f t="shared" si="0"/>
        <v>14.642857142857142</v>
      </c>
    </row>
    <row r="44" spans="4:5" x14ac:dyDescent="0.25">
      <c r="D44" s="1">
        <f t="shared" si="1"/>
        <v>4200</v>
      </c>
      <c r="E44" s="1">
        <f t="shared" si="0"/>
        <v>14.736842105263158</v>
      </c>
    </row>
    <row r="45" spans="4:5" x14ac:dyDescent="0.25">
      <c r="D45" s="1">
        <f t="shared" si="1"/>
        <v>4300</v>
      </c>
      <c r="E45" s="1">
        <f t="shared" si="0"/>
        <v>14.827586206896552</v>
      </c>
    </row>
    <row r="46" spans="4:5" x14ac:dyDescent="0.25">
      <c r="D46" s="1">
        <f t="shared" si="1"/>
        <v>4400</v>
      </c>
      <c r="E46" s="1">
        <f t="shared" si="0"/>
        <v>14.915254237288135</v>
      </c>
    </row>
    <row r="47" spans="4:5" x14ac:dyDescent="0.25">
      <c r="D47" s="1">
        <f t="shared" si="1"/>
        <v>4500</v>
      </c>
      <c r="E47" s="1">
        <f t="shared" si="0"/>
        <v>15</v>
      </c>
    </row>
    <row r="48" spans="4:5" x14ac:dyDescent="0.25">
      <c r="D48" s="1">
        <f t="shared" si="1"/>
        <v>4600</v>
      </c>
      <c r="E48" s="1">
        <f t="shared" si="0"/>
        <v>15.081967213114755</v>
      </c>
    </row>
    <row r="49" spans="4:5" x14ac:dyDescent="0.25">
      <c r="D49" s="1">
        <f t="shared" si="1"/>
        <v>4700</v>
      </c>
      <c r="E49" s="1">
        <f t="shared" si="0"/>
        <v>15.161290322580646</v>
      </c>
    </row>
    <row r="50" spans="4:5" x14ac:dyDescent="0.25">
      <c r="D50" s="1">
        <f t="shared" si="1"/>
        <v>4800</v>
      </c>
      <c r="E50" s="1">
        <f t="shared" si="0"/>
        <v>15.238095238095237</v>
      </c>
    </row>
    <row r="51" spans="4:5" x14ac:dyDescent="0.25">
      <c r="D51" s="1">
        <f t="shared" si="1"/>
        <v>4900</v>
      </c>
      <c r="E51" s="1">
        <f t="shared" si="0"/>
        <v>15.3125</v>
      </c>
    </row>
    <row r="52" spans="4:5" x14ac:dyDescent="0.25">
      <c r="D52" s="1">
        <f t="shared" si="1"/>
        <v>5000</v>
      </c>
      <c r="E52" s="1">
        <f t="shared" si="0"/>
        <v>15.384615384615385</v>
      </c>
    </row>
    <row r="53" spans="4:5" x14ac:dyDescent="0.25">
      <c r="D53" s="1">
        <f t="shared" si="1"/>
        <v>5100</v>
      </c>
      <c r="E53" s="1">
        <f t="shared" si="0"/>
        <v>15.454545454545455</v>
      </c>
    </row>
    <row r="54" spans="4:5" x14ac:dyDescent="0.25">
      <c r="D54" s="1">
        <f t="shared" si="1"/>
        <v>5200</v>
      </c>
      <c r="E54" s="1">
        <f t="shared" si="0"/>
        <v>15.522388059701493</v>
      </c>
    </row>
    <row r="55" spans="4:5" x14ac:dyDescent="0.25">
      <c r="D55" s="1">
        <f t="shared" si="1"/>
        <v>5300</v>
      </c>
      <c r="E55" s="1">
        <f t="shared" si="0"/>
        <v>15.588235294117647</v>
      </c>
    </row>
    <row r="56" spans="4:5" x14ac:dyDescent="0.25">
      <c r="D56" s="1">
        <f t="shared" si="1"/>
        <v>5400</v>
      </c>
      <c r="E56" s="1">
        <f t="shared" si="0"/>
        <v>15.652173913043478</v>
      </c>
    </row>
    <row r="57" spans="4:5" x14ac:dyDescent="0.25">
      <c r="D57" s="1">
        <f t="shared" si="1"/>
        <v>5500</v>
      </c>
      <c r="E57" s="1">
        <f t="shared" si="0"/>
        <v>15.714285714285714</v>
      </c>
    </row>
    <row r="58" spans="4:5" x14ac:dyDescent="0.25">
      <c r="D58" s="1">
        <f t="shared" si="1"/>
        <v>5600</v>
      </c>
      <c r="E58" s="1">
        <f t="shared" si="0"/>
        <v>15.774647887323944</v>
      </c>
    </row>
    <row r="59" spans="4:5" x14ac:dyDescent="0.25">
      <c r="D59" s="1">
        <f t="shared" si="1"/>
        <v>5700</v>
      </c>
      <c r="E59" s="1">
        <f t="shared" si="0"/>
        <v>15.833333333333334</v>
      </c>
    </row>
    <row r="60" spans="4:5" x14ac:dyDescent="0.25">
      <c r="D60" s="1">
        <f t="shared" si="1"/>
        <v>5800</v>
      </c>
      <c r="E60" s="1">
        <f t="shared" si="0"/>
        <v>15.890410958904109</v>
      </c>
    </row>
    <row r="61" spans="4:5" x14ac:dyDescent="0.25">
      <c r="D61" s="1">
        <f t="shared" si="1"/>
        <v>5900</v>
      </c>
      <c r="E61" s="1">
        <f t="shared" si="0"/>
        <v>15.945945945945946</v>
      </c>
    </row>
    <row r="62" spans="4:5" x14ac:dyDescent="0.25">
      <c r="D62" s="1">
        <f t="shared" si="1"/>
        <v>6000</v>
      </c>
      <c r="E62" s="1">
        <f t="shared" si="0"/>
        <v>16</v>
      </c>
    </row>
    <row r="63" spans="4:5" x14ac:dyDescent="0.25">
      <c r="D63" s="1">
        <f t="shared" si="1"/>
        <v>6100</v>
      </c>
      <c r="E63" s="1">
        <f t="shared" si="0"/>
        <v>16.05263157894737</v>
      </c>
    </row>
    <row r="64" spans="4:5" x14ac:dyDescent="0.25">
      <c r="D64" s="1">
        <f t="shared" si="1"/>
        <v>6200</v>
      </c>
      <c r="E64" s="1">
        <f t="shared" si="0"/>
        <v>16.103896103896105</v>
      </c>
    </row>
    <row r="65" spans="4:5" x14ac:dyDescent="0.25">
      <c r="D65" s="1">
        <f t="shared" si="1"/>
        <v>6300</v>
      </c>
      <c r="E65" s="1">
        <f t="shared" si="0"/>
        <v>16.153846153846153</v>
      </c>
    </row>
    <row r="66" spans="4:5" x14ac:dyDescent="0.25">
      <c r="D66" s="1">
        <f t="shared" si="1"/>
        <v>6400</v>
      </c>
      <c r="E66" s="1">
        <f t="shared" si="0"/>
        <v>16.202531645569621</v>
      </c>
    </row>
    <row r="67" spans="4:5" x14ac:dyDescent="0.25">
      <c r="D67" s="1">
        <f t="shared" si="1"/>
        <v>6500</v>
      </c>
      <c r="E67" s="1">
        <f t="shared" ref="E67:E102" si="2">$A$2*D67/($B$2+D67)</f>
        <v>16.25</v>
      </c>
    </row>
    <row r="68" spans="4:5" x14ac:dyDescent="0.25">
      <c r="D68" s="1">
        <f t="shared" ref="D68:D102" si="3">D67+100</f>
        <v>6600</v>
      </c>
      <c r="E68" s="1">
        <f t="shared" si="2"/>
        <v>16.296296296296298</v>
      </c>
    </row>
    <row r="69" spans="4:5" x14ac:dyDescent="0.25">
      <c r="D69" s="1">
        <f t="shared" si="3"/>
        <v>6700</v>
      </c>
      <c r="E69" s="1">
        <f t="shared" si="2"/>
        <v>16.341463414634145</v>
      </c>
    </row>
    <row r="70" spans="4:5" x14ac:dyDescent="0.25">
      <c r="D70" s="1">
        <f t="shared" si="3"/>
        <v>6800</v>
      </c>
      <c r="E70" s="1">
        <f t="shared" si="2"/>
        <v>16.3855421686747</v>
      </c>
    </row>
    <row r="71" spans="4:5" x14ac:dyDescent="0.25">
      <c r="D71" s="1">
        <f t="shared" si="3"/>
        <v>6900</v>
      </c>
      <c r="E71" s="1">
        <f t="shared" si="2"/>
        <v>16.428571428571427</v>
      </c>
    </row>
    <row r="72" spans="4:5" x14ac:dyDescent="0.25">
      <c r="D72" s="1">
        <f t="shared" si="3"/>
        <v>7000</v>
      </c>
      <c r="E72" s="1">
        <f t="shared" si="2"/>
        <v>16.470588235294116</v>
      </c>
    </row>
    <row r="73" spans="4:5" x14ac:dyDescent="0.25">
      <c r="D73" s="1">
        <f t="shared" si="3"/>
        <v>7100</v>
      </c>
      <c r="E73" s="1">
        <f t="shared" si="2"/>
        <v>16.511627906976745</v>
      </c>
    </row>
    <row r="74" spans="4:5" x14ac:dyDescent="0.25">
      <c r="D74" s="1">
        <f t="shared" si="3"/>
        <v>7200</v>
      </c>
      <c r="E74" s="1">
        <f t="shared" si="2"/>
        <v>16.551724137931036</v>
      </c>
    </row>
    <row r="75" spans="4:5" x14ac:dyDescent="0.25">
      <c r="D75" s="1">
        <f t="shared" si="3"/>
        <v>7300</v>
      </c>
      <c r="E75" s="1">
        <f t="shared" si="2"/>
        <v>16.59090909090909</v>
      </c>
    </row>
    <row r="76" spans="4:5" x14ac:dyDescent="0.25">
      <c r="D76" s="1">
        <f t="shared" si="3"/>
        <v>7400</v>
      </c>
      <c r="E76" s="1">
        <f t="shared" si="2"/>
        <v>16.629213483146067</v>
      </c>
    </row>
    <row r="77" spans="4:5" x14ac:dyDescent="0.25">
      <c r="D77" s="1">
        <f t="shared" si="3"/>
        <v>7500</v>
      </c>
      <c r="E77" s="1">
        <f t="shared" si="2"/>
        <v>16.666666666666668</v>
      </c>
    </row>
    <row r="78" spans="4:5" x14ac:dyDescent="0.25">
      <c r="D78" s="1">
        <f t="shared" si="3"/>
        <v>7600</v>
      </c>
      <c r="E78" s="1">
        <f t="shared" si="2"/>
        <v>16.703296703296704</v>
      </c>
    </row>
    <row r="79" spans="4:5" x14ac:dyDescent="0.25">
      <c r="D79" s="1">
        <f t="shared" si="3"/>
        <v>7700</v>
      </c>
      <c r="E79" s="1">
        <f t="shared" si="2"/>
        <v>16.739130434782609</v>
      </c>
    </row>
    <row r="80" spans="4:5" x14ac:dyDescent="0.25">
      <c r="D80" s="1">
        <f t="shared" si="3"/>
        <v>7800</v>
      </c>
      <c r="E80" s="1">
        <f t="shared" si="2"/>
        <v>16.774193548387096</v>
      </c>
    </row>
    <row r="81" spans="4:5" x14ac:dyDescent="0.25">
      <c r="D81" s="1">
        <f t="shared" si="3"/>
        <v>7900</v>
      </c>
      <c r="E81" s="1">
        <f t="shared" si="2"/>
        <v>16.808510638297872</v>
      </c>
    </row>
    <row r="82" spans="4:5" x14ac:dyDescent="0.25">
      <c r="D82" s="1">
        <f t="shared" si="3"/>
        <v>8000</v>
      </c>
      <c r="E82" s="1">
        <f t="shared" si="2"/>
        <v>16.842105263157894</v>
      </c>
    </row>
    <row r="83" spans="4:5" x14ac:dyDescent="0.25">
      <c r="D83" s="1">
        <f t="shared" si="3"/>
        <v>8100</v>
      </c>
      <c r="E83" s="1">
        <f t="shared" si="2"/>
        <v>16.875</v>
      </c>
    </row>
    <row r="84" spans="4:5" x14ac:dyDescent="0.25">
      <c r="D84" s="1">
        <f t="shared" si="3"/>
        <v>8200</v>
      </c>
      <c r="E84" s="1">
        <f t="shared" si="2"/>
        <v>16.907216494845361</v>
      </c>
    </row>
    <row r="85" spans="4:5" x14ac:dyDescent="0.25">
      <c r="D85" s="1">
        <f t="shared" si="3"/>
        <v>8300</v>
      </c>
      <c r="E85" s="1">
        <f t="shared" si="2"/>
        <v>16.938775510204081</v>
      </c>
    </row>
    <row r="86" spans="4:5" x14ac:dyDescent="0.25">
      <c r="D86" s="1">
        <f t="shared" si="3"/>
        <v>8400</v>
      </c>
      <c r="E86" s="1">
        <f t="shared" si="2"/>
        <v>16.969696969696969</v>
      </c>
    </row>
    <row r="87" spans="4:5" x14ac:dyDescent="0.25">
      <c r="D87" s="1">
        <f t="shared" si="3"/>
        <v>8500</v>
      </c>
      <c r="E87" s="1">
        <f t="shared" si="2"/>
        <v>17</v>
      </c>
    </row>
    <row r="88" spans="4:5" x14ac:dyDescent="0.25">
      <c r="D88" s="1">
        <f t="shared" si="3"/>
        <v>8600</v>
      </c>
      <c r="E88" s="1">
        <f t="shared" si="2"/>
        <v>17.029702970297031</v>
      </c>
    </row>
    <row r="89" spans="4:5" x14ac:dyDescent="0.25">
      <c r="D89" s="1">
        <f t="shared" si="3"/>
        <v>8700</v>
      </c>
      <c r="E89" s="1">
        <f t="shared" si="2"/>
        <v>17.058823529411764</v>
      </c>
    </row>
    <row r="90" spans="4:5" x14ac:dyDescent="0.25">
      <c r="D90" s="1">
        <f t="shared" si="3"/>
        <v>8800</v>
      </c>
      <c r="E90" s="1">
        <f t="shared" si="2"/>
        <v>17.087378640776699</v>
      </c>
    </row>
    <row r="91" spans="4:5" x14ac:dyDescent="0.25">
      <c r="D91" s="1">
        <f t="shared" si="3"/>
        <v>8900</v>
      </c>
      <c r="E91" s="1">
        <f t="shared" si="2"/>
        <v>17.115384615384617</v>
      </c>
    </row>
    <row r="92" spans="4:5" x14ac:dyDescent="0.25">
      <c r="D92" s="1">
        <f t="shared" si="3"/>
        <v>9000</v>
      </c>
      <c r="E92" s="1">
        <f t="shared" si="2"/>
        <v>17.142857142857142</v>
      </c>
    </row>
    <row r="93" spans="4:5" x14ac:dyDescent="0.25">
      <c r="D93" s="1">
        <f t="shared" si="3"/>
        <v>9100</v>
      </c>
      <c r="E93" s="1">
        <f t="shared" si="2"/>
        <v>17.169811320754718</v>
      </c>
    </row>
    <row r="94" spans="4:5" x14ac:dyDescent="0.25">
      <c r="D94" s="1">
        <f t="shared" si="3"/>
        <v>9200</v>
      </c>
      <c r="E94" s="1">
        <f t="shared" si="2"/>
        <v>17.196261682242991</v>
      </c>
    </row>
    <row r="95" spans="4:5" x14ac:dyDescent="0.25">
      <c r="D95" s="1">
        <f t="shared" si="3"/>
        <v>9300</v>
      </c>
      <c r="E95" s="1">
        <f t="shared" si="2"/>
        <v>17.222222222222221</v>
      </c>
    </row>
    <row r="96" spans="4:5" x14ac:dyDescent="0.25">
      <c r="D96" s="1">
        <f t="shared" si="3"/>
        <v>9400</v>
      </c>
      <c r="E96" s="1">
        <f t="shared" si="2"/>
        <v>17.24770642201835</v>
      </c>
    </row>
    <row r="97" spans="4:5" x14ac:dyDescent="0.25">
      <c r="D97" s="1">
        <f t="shared" si="3"/>
        <v>9500</v>
      </c>
      <c r="E97" s="1">
        <f t="shared" si="2"/>
        <v>17.272727272727273</v>
      </c>
    </row>
    <row r="98" spans="4:5" x14ac:dyDescent="0.25">
      <c r="D98" s="1">
        <f t="shared" si="3"/>
        <v>9600</v>
      </c>
      <c r="E98" s="1">
        <f t="shared" si="2"/>
        <v>17.297297297297298</v>
      </c>
    </row>
    <row r="99" spans="4:5" x14ac:dyDescent="0.25">
      <c r="D99" s="1">
        <f t="shared" si="3"/>
        <v>9700</v>
      </c>
      <c r="E99" s="1">
        <f t="shared" si="2"/>
        <v>17.321428571428573</v>
      </c>
    </row>
    <row r="100" spans="4:5" x14ac:dyDescent="0.25">
      <c r="D100" s="1">
        <f t="shared" si="3"/>
        <v>9800</v>
      </c>
      <c r="E100" s="1">
        <f t="shared" si="2"/>
        <v>17.345132743362832</v>
      </c>
    </row>
    <row r="101" spans="4:5" x14ac:dyDescent="0.25">
      <c r="D101" s="1">
        <f t="shared" si="3"/>
        <v>9900</v>
      </c>
      <c r="E101" s="1">
        <f t="shared" si="2"/>
        <v>17.368421052631579</v>
      </c>
    </row>
    <row r="102" spans="4:5" x14ac:dyDescent="0.25">
      <c r="D102" s="1">
        <f t="shared" si="3"/>
        <v>10000</v>
      </c>
      <c r="E102" s="1">
        <f t="shared" si="2"/>
        <v>17.391304347826086</v>
      </c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62"/>
  <sheetViews>
    <sheetView topLeftCell="H1" workbookViewId="0">
      <selection activeCell="H2" sqref="H2"/>
    </sheetView>
  </sheetViews>
  <sheetFormatPr defaultRowHeight="12.5" x14ac:dyDescent="0.25"/>
  <cols>
    <col min="1" max="1" width="14.7265625" bestFit="1" customWidth="1"/>
    <col min="2" max="2" width="9.453125" customWidth="1"/>
    <col min="3" max="3" width="19.26953125" bestFit="1" customWidth="1"/>
    <col min="4" max="4" width="22" bestFit="1" customWidth="1"/>
    <col min="5" max="5" width="14" customWidth="1"/>
    <col min="6" max="6" width="7" customWidth="1"/>
    <col min="7" max="7" width="19.26953125" bestFit="1" customWidth="1"/>
    <col min="8" max="8" width="22" bestFit="1" customWidth="1"/>
    <col min="9" max="9" width="14" customWidth="1"/>
    <col min="10" max="10" width="8.81640625" customWidth="1"/>
    <col min="11" max="11" width="14" bestFit="1" customWidth="1"/>
    <col min="12" max="12" width="22" bestFit="1" customWidth="1"/>
    <col min="13" max="13" width="14" customWidth="1"/>
    <col min="14" max="14" width="16" bestFit="1" customWidth="1"/>
    <col min="15" max="15" width="8.26953125" customWidth="1"/>
    <col min="16" max="16" width="7.453125" customWidth="1"/>
  </cols>
  <sheetData>
    <row r="1" spans="1:13" x14ac:dyDescent="0.25">
      <c r="A1" t="s">
        <v>152</v>
      </c>
      <c r="C1" t="s">
        <v>153</v>
      </c>
      <c r="D1" t="s">
        <v>156</v>
      </c>
      <c r="E1" t="s">
        <v>149</v>
      </c>
      <c r="G1" t="s">
        <v>154</v>
      </c>
      <c r="H1" t="s">
        <v>157</v>
      </c>
      <c r="I1" t="s">
        <v>150</v>
      </c>
      <c r="K1" t="s">
        <v>155</v>
      </c>
      <c r="L1" t="s">
        <v>158</v>
      </c>
      <c r="M1" t="s">
        <v>151</v>
      </c>
    </row>
    <row r="2" spans="1:13" x14ac:dyDescent="0.25">
      <c r="A2" s="1">
        <v>0</v>
      </c>
      <c r="B2" s="1"/>
      <c r="C2" s="1">
        <f t="shared" ref="C2:C33" si="0">5*EXP(-0.0035*(A2/0.3))</f>
        <v>5</v>
      </c>
      <c r="D2" s="1">
        <f t="shared" ref="D2:D33" si="1">C2/(C2+1)</f>
        <v>0.83333333333333337</v>
      </c>
      <c r="E2" s="1">
        <f t="shared" ref="E2:E33" si="2">(1-0.3)+(0.3*D2)</f>
        <v>0.95</v>
      </c>
      <c r="F2" s="1"/>
      <c r="G2" s="1">
        <f t="shared" ref="G2:G33" si="3">5*EXP(-0.0035*(A2/0.6))</f>
        <v>5</v>
      </c>
      <c r="H2" s="1">
        <f t="shared" ref="H2:H33" si="4">G2/(G2+1)</f>
        <v>0.83333333333333337</v>
      </c>
      <c r="I2" s="1">
        <f t="shared" ref="I2:I33" si="5">(1-0.6)+(0.6*H2)</f>
        <v>0.9</v>
      </c>
      <c r="J2" s="1"/>
      <c r="K2" s="1">
        <f t="shared" ref="K2:K33" si="6">5*EXP(-0.0035*(A2/0.9))</f>
        <v>5</v>
      </c>
      <c r="L2" s="1">
        <f t="shared" ref="L2:L33" si="7">K2/(K2+1)</f>
        <v>0.83333333333333337</v>
      </c>
      <c r="M2" s="1">
        <f t="shared" ref="M2:M33" si="8">(1-0.9)+(0.9*L2)</f>
        <v>0.85</v>
      </c>
    </row>
    <row r="3" spans="1:13" x14ac:dyDescent="0.25">
      <c r="A3" s="1">
        <f t="shared" ref="A3:A34" si="9">A2+10</f>
        <v>10</v>
      </c>
      <c r="B3" s="1"/>
      <c r="C3" s="1">
        <f t="shared" si="0"/>
        <v>4.4494088549401187</v>
      </c>
      <c r="D3" s="1">
        <f t="shared" si="1"/>
        <v>0.81649385711012346</v>
      </c>
      <c r="E3" s="1">
        <f t="shared" si="2"/>
        <v>0.94494815713303693</v>
      </c>
      <c r="F3" s="1"/>
      <c r="G3" s="1">
        <f t="shared" si="3"/>
        <v>4.7166772493674607</v>
      </c>
      <c r="H3" s="1">
        <f t="shared" si="4"/>
        <v>0.82507321012207779</v>
      </c>
      <c r="I3" s="1">
        <f t="shared" si="5"/>
        <v>0.89504392607324668</v>
      </c>
      <c r="J3" s="1"/>
      <c r="K3" s="1">
        <f t="shared" si="6"/>
        <v>4.8092878813661226</v>
      </c>
      <c r="L3" s="1">
        <f t="shared" si="7"/>
        <v>0.8278618618286071</v>
      </c>
      <c r="M3" s="1">
        <f t="shared" si="8"/>
        <v>0.84507567564574637</v>
      </c>
    </row>
    <row r="4" spans="1:13" x14ac:dyDescent="0.25">
      <c r="A4" s="1">
        <f t="shared" si="9"/>
        <v>20</v>
      </c>
      <c r="B4" s="1"/>
      <c r="C4" s="1">
        <f t="shared" si="0"/>
        <v>3.9594478316839083</v>
      </c>
      <c r="D4" s="1">
        <f t="shared" si="1"/>
        <v>0.79836464986859945</v>
      </c>
      <c r="E4" s="1">
        <f t="shared" si="2"/>
        <v>0.93950939496057972</v>
      </c>
      <c r="F4" s="1"/>
      <c r="G4" s="1">
        <f t="shared" si="3"/>
        <v>4.4494088549401187</v>
      </c>
      <c r="H4" s="1">
        <f t="shared" si="4"/>
        <v>0.81649385711012346</v>
      </c>
      <c r="I4" s="1">
        <f t="shared" si="5"/>
        <v>0.88989631426607407</v>
      </c>
      <c r="J4" s="1"/>
      <c r="K4" s="1">
        <f t="shared" si="6"/>
        <v>4.6258499851710102</v>
      </c>
      <c r="L4" s="1">
        <f t="shared" si="7"/>
        <v>0.82224908189236001</v>
      </c>
      <c r="M4" s="1">
        <f t="shared" si="8"/>
        <v>0.84002417370312399</v>
      </c>
    </row>
    <row r="5" spans="1:13" x14ac:dyDescent="0.25">
      <c r="A5" s="1">
        <f t="shared" si="9"/>
        <v>30</v>
      </c>
      <c r="B5" s="1"/>
      <c r="C5" s="1">
        <f t="shared" si="0"/>
        <v>3.5234404485935671</v>
      </c>
      <c r="D5" s="1">
        <f t="shared" si="1"/>
        <v>0.77892933236007988</v>
      </c>
      <c r="E5" s="1">
        <f t="shared" si="2"/>
        <v>0.93367879970802392</v>
      </c>
      <c r="F5" s="1"/>
      <c r="G5" s="1">
        <f t="shared" si="3"/>
        <v>4.1972851038460366</v>
      </c>
      <c r="H5" s="1">
        <f t="shared" si="4"/>
        <v>0.80759185228072417</v>
      </c>
      <c r="I5" s="1">
        <f t="shared" si="5"/>
        <v>0.88455511136843445</v>
      </c>
      <c r="J5" s="1"/>
      <c r="K5" s="1">
        <f t="shared" si="6"/>
        <v>4.4494088549401187</v>
      </c>
      <c r="L5" s="1">
        <f t="shared" si="7"/>
        <v>0.81649385711012346</v>
      </c>
      <c r="M5" s="1">
        <f t="shared" si="8"/>
        <v>0.83484447139911111</v>
      </c>
    </row>
    <row r="6" spans="1:13" x14ac:dyDescent="0.25">
      <c r="A6" s="1">
        <f t="shared" si="9"/>
        <v>40</v>
      </c>
      <c r="B6" s="1"/>
      <c r="C6" s="1">
        <f t="shared" si="0"/>
        <v>3.1354454263652802</v>
      </c>
      <c r="D6" s="1">
        <f t="shared" si="1"/>
        <v>0.7581880796625774</v>
      </c>
      <c r="E6" s="1">
        <f t="shared" si="2"/>
        <v>0.92745642389877314</v>
      </c>
      <c r="F6" s="1"/>
      <c r="G6" s="1">
        <f t="shared" si="3"/>
        <v>3.9594478316839083</v>
      </c>
      <c r="H6" s="1">
        <f t="shared" si="4"/>
        <v>0.79836464986859945</v>
      </c>
      <c r="I6" s="1">
        <f t="shared" si="5"/>
        <v>0.87901878992115967</v>
      </c>
      <c r="J6" s="1"/>
      <c r="K6" s="1">
        <f t="shared" si="6"/>
        <v>4.2796976170613261</v>
      </c>
      <c r="L6" s="1">
        <f t="shared" si="7"/>
        <v>0.81059521348940455</v>
      </c>
      <c r="M6" s="1">
        <f t="shared" si="8"/>
        <v>0.82953569214046408</v>
      </c>
    </row>
    <row r="7" spans="1:13" x14ac:dyDescent="0.25">
      <c r="A7" s="1">
        <f t="shared" si="9"/>
        <v>50</v>
      </c>
      <c r="B7" s="1"/>
      <c r="C7" s="1">
        <f t="shared" si="0"/>
        <v>2.7901757288502353</v>
      </c>
      <c r="D7" s="1">
        <f t="shared" si="1"/>
        <v>0.736159990580871</v>
      </c>
      <c r="E7" s="1">
        <f t="shared" si="2"/>
        <v>0.92084799717426125</v>
      </c>
      <c r="F7" s="1"/>
      <c r="G7" s="1">
        <f t="shared" si="3"/>
        <v>3.735087501552163</v>
      </c>
      <c r="H7" s="1">
        <f t="shared" si="4"/>
        <v>0.78881066090706875</v>
      </c>
      <c r="I7" s="1">
        <f t="shared" si="5"/>
        <v>0.87328639654424123</v>
      </c>
      <c r="J7" s="1"/>
      <c r="K7" s="1">
        <f t="shared" si="6"/>
        <v>4.1164595771289019</v>
      </c>
      <c r="L7" s="1">
        <f t="shared" si="7"/>
        <v>0.80455235013091819</v>
      </c>
      <c r="M7" s="1">
        <f t="shared" si="8"/>
        <v>0.82409711511782635</v>
      </c>
    </row>
    <row r="8" spans="1:13" x14ac:dyDescent="0.25">
      <c r="A8" s="1">
        <f t="shared" si="9"/>
        <v>60</v>
      </c>
      <c r="B8" s="1"/>
      <c r="C8" s="1">
        <f t="shared" si="0"/>
        <v>2.4829265189570475</v>
      </c>
      <c r="D8" s="1">
        <f t="shared" si="1"/>
        <v>0.71288512848113517</v>
      </c>
      <c r="E8" s="1">
        <f t="shared" si="2"/>
        <v>0.91386553854434049</v>
      </c>
      <c r="F8" s="1"/>
      <c r="G8" s="1">
        <f t="shared" si="3"/>
        <v>3.5234404485935671</v>
      </c>
      <c r="H8" s="1">
        <f t="shared" si="4"/>
        <v>0.77892933236007988</v>
      </c>
      <c r="I8" s="1">
        <f t="shared" si="5"/>
        <v>0.86735759941604795</v>
      </c>
      <c r="J8" s="1"/>
      <c r="K8" s="1">
        <f t="shared" si="6"/>
        <v>3.9594478316839083</v>
      </c>
      <c r="L8" s="1">
        <f t="shared" si="7"/>
        <v>0.79836464986859945</v>
      </c>
      <c r="M8" s="1">
        <f t="shared" si="8"/>
        <v>0.81852818488173951</v>
      </c>
    </row>
    <row r="9" spans="1:13" x14ac:dyDescent="0.25">
      <c r="A9" s="1">
        <f t="shared" si="9"/>
        <v>70</v>
      </c>
      <c r="B9" s="1"/>
      <c r="C9" s="1">
        <f t="shared" si="0"/>
        <v>2.2095110479226263</v>
      </c>
      <c r="D9" s="1">
        <f t="shared" si="1"/>
        <v>0.68842606083339219</v>
      </c>
      <c r="E9" s="1">
        <f t="shared" si="2"/>
        <v>0.9065278182500176</v>
      </c>
      <c r="F9" s="1"/>
      <c r="G9" s="1">
        <f t="shared" si="3"/>
        <v>3.3237862806764715</v>
      </c>
      <c r="H9" s="1">
        <f t="shared" si="4"/>
        <v>0.76872122369481533</v>
      </c>
      <c r="I9" s="1">
        <f t="shared" si="5"/>
        <v>0.86123273421688917</v>
      </c>
      <c r="J9" s="1"/>
      <c r="K9" s="1">
        <f t="shared" si="6"/>
        <v>3.8084248947637582</v>
      </c>
      <c r="L9" s="1">
        <f t="shared" si="7"/>
        <v>0.79203168981822458</v>
      </c>
      <c r="M9" s="1">
        <f t="shared" si="8"/>
        <v>0.81282852083640211</v>
      </c>
    </row>
    <row r="10" spans="1:13" x14ac:dyDescent="0.25">
      <c r="A10" s="1">
        <f t="shared" si="9"/>
        <v>80</v>
      </c>
      <c r="B10" s="1"/>
      <c r="C10" s="1">
        <f t="shared" si="0"/>
        <v>1.9662036043429911</v>
      </c>
      <c r="D10" s="1">
        <f t="shared" si="1"/>
        <v>0.66286872602546842</v>
      </c>
      <c r="E10" s="1">
        <f t="shared" si="2"/>
        <v>0.89886061780764048</v>
      </c>
      <c r="F10" s="1"/>
      <c r="G10" s="1">
        <f t="shared" si="3"/>
        <v>3.1354454263652802</v>
      </c>
      <c r="H10" s="1">
        <f t="shared" si="4"/>
        <v>0.7581880796625774</v>
      </c>
      <c r="I10" s="1">
        <f t="shared" si="5"/>
        <v>0.8549128477975465</v>
      </c>
      <c r="J10" s="1"/>
      <c r="K10" s="1">
        <f t="shared" si="6"/>
        <v>3.663162338696079</v>
      </c>
      <c r="L10" s="1">
        <f t="shared" si="7"/>
        <v>0.78555325177042379</v>
      </c>
      <c r="M10" s="1">
        <f t="shared" si="8"/>
        <v>0.80699792659338143</v>
      </c>
    </row>
    <row r="11" spans="1:13" x14ac:dyDescent="0.25">
      <c r="A11" s="1">
        <f t="shared" si="9"/>
        <v>90</v>
      </c>
      <c r="B11" s="1"/>
      <c r="C11" s="1">
        <f t="shared" si="0"/>
        <v>1.7496887455557766</v>
      </c>
      <c r="D11" s="1">
        <f t="shared" si="1"/>
        <v>0.63632247409228981</v>
      </c>
      <c r="E11" s="1">
        <f t="shared" si="2"/>
        <v>0.89089674222768689</v>
      </c>
      <c r="F11" s="1"/>
      <c r="G11" s="1">
        <f t="shared" si="3"/>
        <v>2.9577768218340754</v>
      </c>
      <c r="H11" s="1">
        <f t="shared" si="4"/>
        <v>0.74733289798372471</v>
      </c>
      <c r="I11" s="1">
        <f t="shared" si="5"/>
        <v>0.84839973879023489</v>
      </c>
      <c r="J11" s="1"/>
      <c r="K11" s="1">
        <f t="shared" si="6"/>
        <v>3.5234404485935671</v>
      </c>
      <c r="L11" s="1">
        <f t="shared" si="7"/>
        <v>0.77892933236007988</v>
      </c>
      <c r="M11" s="1">
        <f t="shared" si="8"/>
        <v>0.80103639912407187</v>
      </c>
    </row>
    <row r="12" spans="1:13" x14ac:dyDescent="0.25">
      <c r="A12" s="1">
        <f t="shared" si="9"/>
        <v>100</v>
      </c>
      <c r="B12" s="1"/>
      <c r="C12" s="1">
        <f t="shared" si="0"/>
        <v>1.5570161195729884</v>
      </c>
      <c r="D12" s="1">
        <f t="shared" si="1"/>
        <v>0.60891916466799745</v>
      </c>
      <c r="E12" s="1">
        <f t="shared" si="2"/>
        <v>0.88267574940039917</v>
      </c>
      <c r="F12" s="1"/>
      <c r="G12" s="1">
        <f t="shared" si="3"/>
        <v>2.7901757288502353</v>
      </c>
      <c r="H12" s="1">
        <f t="shared" si="4"/>
        <v>0.736159990580871</v>
      </c>
      <c r="I12" s="1">
        <f t="shared" si="5"/>
        <v>0.8416959943485226</v>
      </c>
      <c r="J12" s="1"/>
      <c r="K12" s="1">
        <f t="shared" si="6"/>
        <v>3.3890478900272516</v>
      </c>
      <c r="L12" s="1">
        <f t="shared" si="7"/>
        <v>0.77216015294064355</v>
      </c>
      <c r="M12" s="1">
        <f t="shared" si="8"/>
        <v>0.79494413764657923</v>
      </c>
    </row>
    <row r="13" spans="1:13" x14ac:dyDescent="0.25">
      <c r="A13" s="1">
        <f t="shared" si="9"/>
        <v>110</v>
      </c>
      <c r="B13" s="1"/>
      <c r="C13" s="1">
        <f t="shared" si="0"/>
        <v>1.3855602619425114</v>
      </c>
      <c r="D13" s="1">
        <f t="shared" si="1"/>
        <v>0.5808112601667329</v>
      </c>
      <c r="E13" s="1">
        <f t="shared" si="2"/>
        <v>0.87424337805001984</v>
      </c>
      <c r="F13" s="1"/>
      <c r="G13" s="1">
        <f t="shared" si="3"/>
        <v>2.6320716764010355</v>
      </c>
      <c r="H13" s="1">
        <f t="shared" si="4"/>
        <v>0.72467503697755087</v>
      </c>
      <c r="I13" s="1">
        <f t="shared" si="5"/>
        <v>0.83480502218653052</v>
      </c>
      <c r="J13" s="1"/>
      <c r="K13" s="1">
        <f t="shared" si="6"/>
        <v>3.2597813893754979</v>
      </c>
      <c r="L13" s="1">
        <f t="shared" si="7"/>
        <v>0.76524616908883114</v>
      </c>
      <c r="M13" s="1">
        <f t="shared" si="8"/>
        <v>0.78872155217994799</v>
      </c>
    </row>
    <row r="14" spans="1:13" x14ac:dyDescent="0.25">
      <c r="A14" s="1">
        <f t="shared" si="9"/>
        <v>120</v>
      </c>
      <c r="B14" s="1"/>
      <c r="C14" s="1">
        <f t="shared" si="0"/>
        <v>1.2329848197080322</v>
      </c>
      <c r="D14" s="1">
        <f t="shared" si="1"/>
        <v>0.5521689215376071</v>
      </c>
      <c r="E14" s="1">
        <f t="shared" si="2"/>
        <v>0.86565067646128213</v>
      </c>
      <c r="F14" s="1"/>
      <c r="G14" s="1">
        <f t="shared" si="3"/>
        <v>2.4829265189570475</v>
      </c>
      <c r="H14" s="1">
        <f t="shared" si="4"/>
        <v>0.71288512848113517</v>
      </c>
      <c r="I14" s="1">
        <f t="shared" si="5"/>
        <v>0.8277310770886811</v>
      </c>
      <c r="J14" s="1"/>
      <c r="K14" s="1">
        <f t="shared" si="6"/>
        <v>3.1354454263652802</v>
      </c>
      <c r="L14" s="1">
        <f t="shared" si="7"/>
        <v>0.7581880796625774</v>
      </c>
      <c r="M14" s="1">
        <f t="shared" si="8"/>
        <v>0.78236927169631965</v>
      </c>
    </row>
    <row r="15" spans="1:13" x14ac:dyDescent="0.25">
      <c r="A15" s="1">
        <f t="shared" si="9"/>
        <v>130</v>
      </c>
      <c r="B15" s="1"/>
      <c r="C15" s="1">
        <f t="shared" si="0"/>
        <v>1.0972107149631329</v>
      </c>
      <c r="D15" s="1">
        <f t="shared" si="1"/>
        <v>0.52317619166008367</v>
      </c>
      <c r="E15" s="1">
        <f t="shared" si="2"/>
        <v>0.85695285749802508</v>
      </c>
      <c r="F15" s="1"/>
      <c r="G15" s="1">
        <f t="shared" si="3"/>
        <v>2.3422326047631699</v>
      </c>
      <c r="H15" s="1">
        <f t="shared" si="4"/>
        <v>0.70079880180246767</v>
      </c>
      <c r="I15" s="1">
        <f t="shared" si="5"/>
        <v>0.8204792810814806</v>
      </c>
      <c r="J15" s="1"/>
      <c r="K15" s="1">
        <f t="shared" si="6"/>
        <v>3.0158519383406763</v>
      </c>
      <c r="L15" s="1">
        <f t="shared" si="7"/>
        <v>0.75098683533307931</v>
      </c>
      <c r="M15" s="1">
        <f t="shared" si="8"/>
        <v>0.77588815179977133</v>
      </c>
    </row>
    <row r="16" spans="1:13" x14ac:dyDescent="0.25">
      <c r="A16" s="1">
        <f t="shared" si="9"/>
        <v>140</v>
      </c>
      <c r="B16" s="1"/>
      <c r="C16" s="1">
        <f t="shared" si="0"/>
        <v>0.97638781417842857</v>
      </c>
      <c r="D16" s="1">
        <f t="shared" si="1"/>
        <v>0.49402642901049587</v>
      </c>
      <c r="E16" s="1">
        <f t="shared" si="2"/>
        <v>0.84820792870314876</v>
      </c>
      <c r="F16" s="1"/>
      <c r="G16" s="1">
        <f t="shared" si="3"/>
        <v>2.2095110479226263</v>
      </c>
      <c r="H16" s="1">
        <f t="shared" si="4"/>
        <v>0.68842606083339219</v>
      </c>
      <c r="I16" s="1">
        <f t="shared" si="5"/>
        <v>0.81305563650003532</v>
      </c>
      <c r="J16" s="1"/>
      <c r="K16" s="1">
        <f t="shared" si="6"/>
        <v>2.900820035811269</v>
      </c>
      <c r="L16" s="1">
        <f t="shared" si="7"/>
        <v>0.74364364651033532</v>
      </c>
      <c r="M16" s="1">
        <f t="shared" si="8"/>
        <v>0.76927928185930183</v>
      </c>
    </row>
    <row r="17" spans="1:13" x14ac:dyDescent="0.25">
      <c r="A17" s="1">
        <f t="shared" si="9"/>
        <v>150</v>
      </c>
      <c r="B17" s="1"/>
      <c r="C17" s="1">
        <f t="shared" si="0"/>
        <v>0.86886971725222573</v>
      </c>
      <c r="D17" s="1">
        <f t="shared" si="1"/>
        <v>0.46491722201465885</v>
      </c>
      <c r="E17" s="1">
        <f t="shared" si="2"/>
        <v>0.83947516660439758</v>
      </c>
      <c r="F17" s="1"/>
      <c r="G17" s="1">
        <f t="shared" si="3"/>
        <v>2.084310098392542</v>
      </c>
      <c r="H17" s="1">
        <f t="shared" si="4"/>
        <v>0.67577838540905055</v>
      </c>
      <c r="I17" s="1">
        <f t="shared" si="5"/>
        <v>0.8054670312454304</v>
      </c>
      <c r="J17" s="1"/>
      <c r="K17" s="1">
        <f t="shared" si="6"/>
        <v>2.7901757288502353</v>
      </c>
      <c r="L17" s="1">
        <f t="shared" si="7"/>
        <v>0.736159990580871</v>
      </c>
      <c r="M17" s="1">
        <f t="shared" si="8"/>
        <v>0.76254399152278385</v>
      </c>
    </row>
    <row r="18" spans="1:13" x14ac:dyDescent="0.25">
      <c r="A18" s="1">
        <f t="shared" si="9"/>
        <v>160</v>
      </c>
      <c r="B18" s="1"/>
      <c r="C18" s="1">
        <f t="shared" si="0"/>
        <v>0.77319132274627389</v>
      </c>
      <c r="D18" s="1">
        <f t="shared" si="1"/>
        <v>0.43604506339946142</v>
      </c>
      <c r="E18" s="1">
        <f t="shared" si="2"/>
        <v>0.83081351901983835</v>
      </c>
      <c r="F18" s="1"/>
      <c r="G18" s="1">
        <f t="shared" si="3"/>
        <v>1.9662036043429911</v>
      </c>
      <c r="H18" s="1">
        <f t="shared" si="4"/>
        <v>0.66286872602546842</v>
      </c>
      <c r="I18" s="1">
        <f t="shared" si="5"/>
        <v>0.79772123561528108</v>
      </c>
      <c r="J18" s="1"/>
      <c r="K18" s="1">
        <f t="shared" si="6"/>
        <v>2.6837516639282648</v>
      </c>
      <c r="L18" s="1">
        <f t="shared" si="7"/>
        <v>0.72853761837636366</v>
      </c>
      <c r="M18" s="1">
        <f t="shared" si="8"/>
        <v>0.75568385653872727</v>
      </c>
    </row>
    <row r="19" spans="1:13" x14ac:dyDescent="0.25">
      <c r="A19" s="1">
        <f t="shared" si="9"/>
        <v>170</v>
      </c>
      <c r="B19" s="1"/>
      <c r="C19" s="1">
        <f t="shared" si="0"/>
        <v>0.68804886359802686</v>
      </c>
      <c r="D19" s="1">
        <f t="shared" si="1"/>
        <v>0.40760008696162431</v>
      </c>
      <c r="E19" s="1">
        <f t="shared" si="2"/>
        <v>0.82228002608848727</v>
      </c>
      <c r="F19" s="1"/>
      <c r="G19" s="1">
        <f t="shared" si="3"/>
        <v>1.8547895616457772</v>
      </c>
      <c r="H19" s="1">
        <f t="shared" si="4"/>
        <v>0.64971148366413978</v>
      </c>
      <c r="I19" s="1">
        <f t="shared" si="5"/>
        <v>0.78982689019848396</v>
      </c>
      <c r="J19" s="1"/>
      <c r="K19" s="1">
        <f t="shared" si="6"/>
        <v>2.5813868707852743</v>
      </c>
      <c r="L19" s="1">
        <f t="shared" si="7"/>
        <v>0.72077855979275018</v>
      </c>
      <c r="M19" s="1">
        <f t="shared" si="8"/>
        <v>0.7487007038134752</v>
      </c>
    </row>
    <row r="20" spans="1:13" x14ac:dyDescent="0.25">
      <c r="A20" s="1">
        <f t="shared" si="9"/>
        <v>180</v>
      </c>
      <c r="B20" s="1"/>
      <c r="C20" s="1">
        <f t="shared" si="0"/>
        <v>0.61228214126490954</v>
      </c>
      <c r="D20" s="1">
        <f t="shared" si="1"/>
        <v>0.37976116313274177</v>
      </c>
      <c r="E20" s="1">
        <f t="shared" si="2"/>
        <v>0.81392834893982247</v>
      </c>
      <c r="F20" s="1"/>
      <c r="G20" s="1">
        <f t="shared" si="3"/>
        <v>1.7496887455557766</v>
      </c>
      <c r="H20" s="1">
        <f t="shared" si="4"/>
        <v>0.63632247409228981</v>
      </c>
      <c r="I20" s="1">
        <f t="shared" si="5"/>
        <v>0.78179348445537389</v>
      </c>
      <c r="J20" s="1"/>
      <c r="K20" s="1">
        <f t="shared" si="6"/>
        <v>2.4829265189570475</v>
      </c>
      <c r="L20" s="1">
        <f t="shared" si="7"/>
        <v>0.71288512848113517</v>
      </c>
      <c r="M20" s="1">
        <f t="shared" si="8"/>
        <v>0.74159661563302159</v>
      </c>
    </row>
    <row r="21" spans="1:13" x14ac:dyDescent="0.25">
      <c r="A21" s="1">
        <f t="shared" si="9"/>
        <v>190</v>
      </c>
      <c r="B21" s="1"/>
      <c r="C21" s="1">
        <f t="shared" si="0"/>
        <v>0.54485871621315707</v>
      </c>
      <c r="D21" s="1">
        <f t="shared" si="1"/>
        <v>0.35269161541758642</v>
      </c>
      <c r="E21" s="1">
        <f t="shared" si="2"/>
        <v>0.80580748462527585</v>
      </c>
      <c r="F21" s="1"/>
      <c r="G21" s="1">
        <f t="shared" si="3"/>
        <v>1.6505434199274447</v>
      </c>
      <c r="H21" s="1">
        <f t="shared" si="4"/>
        <v>0.62271887625693989</v>
      </c>
      <c r="I21" s="1">
        <f t="shared" si="5"/>
        <v>0.77363132575416393</v>
      </c>
      <c r="J21" s="1"/>
      <c r="K21" s="1">
        <f t="shared" si="6"/>
        <v>2.3882216835885401</v>
      </c>
      <c r="L21" s="1">
        <f t="shared" si="7"/>
        <v>0.70485992553448329</v>
      </c>
      <c r="M21" s="1">
        <f t="shared" si="8"/>
        <v>0.73437393298103493</v>
      </c>
    </row>
    <row r="22" spans="1:13" x14ac:dyDescent="0.25">
      <c r="A22" s="1">
        <f t="shared" si="9"/>
        <v>200</v>
      </c>
      <c r="B22" s="1"/>
      <c r="C22" s="1">
        <f t="shared" si="0"/>
        <v>0.48485983932202525</v>
      </c>
      <c r="D22" s="1">
        <f t="shared" si="1"/>
        <v>0.32653576215207503</v>
      </c>
      <c r="E22" s="1">
        <f t="shared" si="2"/>
        <v>0.79796072864562251</v>
      </c>
      <c r="F22" s="1"/>
      <c r="G22" s="1">
        <f t="shared" si="3"/>
        <v>1.5570161195729884</v>
      </c>
      <c r="H22" s="1">
        <f t="shared" si="4"/>
        <v>0.60891916466799745</v>
      </c>
      <c r="I22" s="1">
        <f t="shared" si="5"/>
        <v>0.76535149880079856</v>
      </c>
      <c r="J22" s="1"/>
      <c r="K22" s="1">
        <f t="shared" si="6"/>
        <v>2.2971291201796333</v>
      </c>
      <c r="L22" s="1">
        <f t="shared" si="7"/>
        <v>0.69670584209771003</v>
      </c>
      <c r="M22" s="1">
        <f t="shared" si="8"/>
        <v>0.72703525788793899</v>
      </c>
    </row>
    <row r="23" spans="1:13" x14ac:dyDescent="0.25">
      <c r="A23" s="1">
        <f t="shared" si="9"/>
        <v>210</v>
      </c>
      <c r="B23" s="1"/>
      <c r="C23" s="1">
        <f t="shared" si="0"/>
        <v>0.43146793249685245</v>
      </c>
      <c r="D23" s="1">
        <f t="shared" si="1"/>
        <v>0.30141641506719619</v>
      </c>
      <c r="E23" s="1">
        <f t="shared" si="2"/>
        <v>0.79042492452015878</v>
      </c>
      <c r="F23" s="1"/>
      <c r="G23" s="1">
        <f t="shared" si="3"/>
        <v>1.4687885016176638</v>
      </c>
      <c r="H23" s="1">
        <f t="shared" si="4"/>
        <v>0.59494302596404913</v>
      </c>
      <c r="I23" s="1">
        <f t="shared" si="5"/>
        <v>0.75696581557842957</v>
      </c>
      <c r="J23" s="1"/>
      <c r="K23" s="1">
        <f t="shared" si="6"/>
        <v>2.2095110479226268</v>
      </c>
      <c r="L23" s="1">
        <f t="shared" si="7"/>
        <v>0.68842606083339219</v>
      </c>
      <c r="M23" s="1">
        <f t="shared" si="8"/>
        <v>0.71958345475005292</v>
      </c>
    </row>
    <row r="24" spans="1:13" x14ac:dyDescent="0.25">
      <c r="A24" s="1">
        <f t="shared" si="9"/>
        <v>220</v>
      </c>
      <c r="B24" s="1"/>
      <c r="C24" s="1">
        <f t="shared" si="0"/>
        <v>0.38395544789484015</v>
      </c>
      <c r="D24" s="1">
        <f t="shared" si="1"/>
        <v>0.27743338738171214</v>
      </c>
      <c r="E24" s="1">
        <f t="shared" si="2"/>
        <v>0.7832300162145136</v>
      </c>
      <c r="F24" s="1"/>
      <c r="G24" s="1">
        <f t="shared" si="3"/>
        <v>1.3855602619425114</v>
      </c>
      <c r="H24" s="1">
        <f t="shared" si="4"/>
        <v>0.5808112601667329</v>
      </c>
      <c r="I24" s="1">
        <f t="shared" si="5"/>
        <v>0.74848675610003967</v>
      </c>
      <c r="J24" s="1"/>
      <c r="K24" s="1">
        <f t="shared" si="6"/>
        <v>2.1252349413037703</v>
      </c>
      <c r="L24" s="1">
        <f t="shared" si="7"/>
        <v>0.68002405618093309</v>
      </c>
      <c r="M24" s="1">
        <f t="shared" si="8"/>
        <v>0.71202165056283973</v>
      </c>
    </row>
    <row r="25" spans="1:13" x14ac:dyDescent="0.25">
      <c r="A25" s="1">
        <f t="shared" si="9"/>
        <v>230</v>
      </c>
      <c r="B25" s="1"/>
      <c r="C25" s="1">
        <f t="shared" si="0"/>
        <v>0.34167495395316028</v>
      </c>
      <c r="D25" s="1">
        <f t="shared" si="1"/>
        <v>0.25466298893516398</v>
      </c>
      <c r="E25" s="1">
        <f t="shared" si="2"/>
        <v>0.77639889668054918</v>
      </c>
      <c r="F25" s="1"/>
      <c r="G25" s="1">
        <f t="shared" si="3"/>
        <v>1.3070481130263725</v>
      </c>
      <c r="H25" s="1">
        <f t="shared" si="4"/>
        <v>0.56654566744678525</v>
      </c>
      <c r="I25" s="1">
        <f t="shared" si="5"/>
        <v>0.73992740046807115</v>
      </c>
      <c r="J25" s="1"/>
      <c r="K25" s="1">
        <f t="shared" si="6"/>
        <v>2.0441733296536131</v>
      </c>
      <c r="L25" s="1">
        <f t="shared" si="7"/>
        <v>0.67150359335360621</v>
      </c>
      <c r="M25" s="1">
        <f t="shared" si="8"/>
        <v>0.70435323401824557</v>
      </c>
    </row>
    <row r="26" spans="1:13" x14ac:dyDescent="0.25">
      <c r="A26" s="1">
        <f t="shared" si="9"/>
        <v>240</v>
      </c>
      <c r="B26" s="1"/>
      <c r="C26" s="1">
        <f t="shared" si="0"/>
        <v>0.30405031312608977</v>
      </c>
      <c r="D26" s="1">
        <f t="shared" si="1"/>
        <v>0.2331584219302211</v>
      </c>
      <c r="E26" s="1">
        <f t="shared" si="2"/>
        <v>0.76994752657906629</v>
      </c>
      <c r="F26" s="1"/>
      <c r="G26" s="1">
        <f t="shared" si="3"/>
        <v>1.2329848197080322</v>
      </c>
      <c r="H26" s="1">
        <f t="shared" si="4"/>
        <v>0.5521689215376071</v>
      </c>
      <c r="I26" s="1">
        <f t="shared" si="5"/>
        <v>0.73130135292256426</v>
      </c>
      <c r="J26" s="1"/>
      <c r="K26" s="1">
        <f t="shared" si="6"/>
        <v>1.9662036043429911</v>
      </c>
      <c r="L26" s="1">
        <f t="shared" si="7"/>
        <v>0.66286872602546842</v>
      </c>
      <c r="M26" s="1">
        <f t="shared" si="8"/>
        <v>0.69658185342292156</v>
      </c>
    </row>
    <row r="27" spans="1:13" x14ac:dyDescent="0.25">
      <c r="A27" s="1">
        <f t="shared" si="9"/>
        <v>250</v>
      </c>
      <c r="B27" s="1"/>
      <c r="C27" s="1">
        <f t="shared" si="0"/>
        <v>0.2705688311141079</v>
      </c>
      <c r="D27" s="1">
        <f t="shared" si="1"/>
        <v>0.21295094330061409</v>
      </c>
      <c r="E27" s="1">
        <f t="shared" si="2"/>
        <v>0.76388528299018421</v>
      </c>
      <c r="F27" s="1"/>
      <c r="G27" s="1">
        <f t="shared" si="3"/>
        <v>1.1631182895864631</v>
      </c>
      <c r="H27" s="1">
        <f t="shared" si="4"/>
        <v>0.5377044312305379</v>
      </c>
      <c r="I27" s="1">
        <f t="shared" si="5"/>
        <v>0.72262265873832277</v>
      </c>
      <c r="J27" s="1"/>
      <c r="K27" s="1">
        <f t="shared" si="6"/>
        <v>1.891207833333028</v>
      </c>
      <c r="L27" s="1">
        <f t="shared" si="7"/>
        <v>0.65412379266862153</v>
      </c>
      <c r="M27" s="1">
        <f t="shared" si="8"/>
        <v>0.68871141340175934</v>
      </c>
    </row>
    <row r="28" spans="1:13" x14ac:dyDescent="0.25">
      <c r="A28" s="1">
        <f t="shared" si="9"/>
        <v>260</v>
      </c>
      <c r="B28" s="1"/>
      <c r="C28" s="1">
        <f t="shared" si="0"/>
        <v>0.24077427060598189</v>
      </c>
      <c r="D28" s="1">
        <f t="shared" si="1"/>
        <v>0.19405163075181284</v>
      </c>
      <c r="E28" s="1">
        <f t="shared" si="2"/>
        <v>0.75821548922554383</v>
      </c>
      <c r="F28" s="1"/>
      <c r="G28" s="1">
        <f t="shared" si="3"/>
        <v>1.0972107149631329</v>
      </c>
      <c r="H28" s="1">
        <f t="shared" si="4"/>
        <v>0.52317619166008367</v>
      </c>
      <c r="I28" s="1">
        <f t="shared" si="5"/>
        <v>0.71390571499605016</v>
      </c>
      <c r="J28" s="1"/>
      <c r="K28" s="1">
        <f t="shared" si="6"/>
        <v>1.8190725827986425</v>
      </c>
      <c r="L28" s="1">
        <f t="shared" si="7"/>
        <v>0.6452734115106582</v>
      </c>
      <c r="M28" s="1">
        <f t="shared" si="8"/>
        <v>0.68074607035959234</v>
      </c>
    </row>
    <row r="29" spans="1:13" x14ac:dyDescent="0.25">
      <c r="A29" s="1">
        <f t="shared" si="9"/>
        <v>270</v>
      </c>
      <c r="B29" s="1"/>
      <c r="C29" s="1">
        <f t="shared" si="0"/>
        <v>0.21426063433520093</v>
      </c>
      <c r="D29" s="1">
        <f t="shared" si="1"/>
        <v>0.17645357864418218</v>
      </c>
      <c r="E29" s="1">
        <f t="shared" si="2"/>
        <v>0.75293607359325465</v>
      </c>
      <c r="F29" s="1"/>
      <c r="G29" s="1">
        <f t="shared" si="3"/>
        <v>1.0350377634057633</v>
      </c>
      <c r="H29" s="1">
        <f t="shared" si="4"/>
        <v>0.50860862732766321</v>
      </c>
      <c r="I29" s="1">
        <f t="shared" si="5"/>
        <v>0.70516517639659793</v>
      </c>
      <c r="J29" s="1"/>
      <c r="K29" s="1">
        <f t="shared" si="6"/>
        <v>1.7496887455557766</v>
      </c>
      <c r="L29" s="1">
        <f t="shared" si="7"/>
        <v>0.63632247409228981</v>
      </c>
      <c r="M29" s="1">
        <f t="shared" si="8"/>
        <v>0.67269022668306078</v>
      </c>
    </row>
    <row r="30" spans="1:13" x14ac:dyDescent="0.25">
      <c r="A30" s="1">
        <f t="shared" si="9"/>
        <v>280</v>
      </c>
      <c r="B30" s="1"/>
      <c r="C30" s="1">
        <f t="shared" si="0"/>
        <v>0.19066663273522588</v>
      </c>
      <c r="D30" s="1">
        <f t="shared" si="1"/>
        <v>0.16013435456507441</v>
      </c>
      <c r="E30" s="1">
        <f t="shared" si="2"/>
        <v>0.74804030636952223</v>
      </c>
      <c r="F30" s="1"/>
      <c r="G30" s="1">
        <f t="shared" si="3"/>
        <v>0.97638781417842857</v>
      </c>
      <c r="H30" s="1">
        <f t="shared" si="4"/>
        <v>0.49402642901049587</v>
      </c>
      <c r="I30" s="1">
        <f t="shared" si="5"/>
        <v>0.69641585740629752</v>
      </c>
      <c r="J30" s="1"/>
      <c r="K30" s="1">
        <f t="shared" si="6"/>
        <v>1.6829513760328183</v>
      </c>
      <c r="L30" s="1">
        <f t="shared" si="7"/>
        <v>0.62727613741600363</v>
      </c>
      <c r="M30" s="1">
        <f t="shared" si="8"/>
        <v>0.66454852367440331</v>
      </c>
    </row>
    <row r="31" spans="1:13" x14ac:dyDescent="0.25">
      <c r="A31" s="1">
        <f t="shared" si="9"/>
        <v>290</v>
      </c>
      <c r="B31" s="1"/>
      <c r="C31" s="1">
        <f t="shared" si="0"/>
        <v>0.16967076080674592</v>
      </c>
      <c r="D31" s="1">
        <f t="shared" si="1"/>
        <v>0.14505856390709509</v>
      </c>
      <c r="E31" s="1">
        <f t="shared" si="2"/>
        <v>0.74351756917212852</v>
      </c>
      <c r="F31" s="1"/>
      <c r="G31" s="1">
        <f t="shared" si="3"/>
        <v>0.92106123793900352</v>
      </c>
      <c r="H31" s="1">
        <f t="shared" si="4"/>
        <v>0.47945438685086234</v>
      </c>
      <c r="I31" s="1">
        <f t="shared" si="5"/>
        <v>0.68767263211051743</v>
      </c>
      <c r="J31" s="1"/>
      <c r="K31" s="1">
        <f t="shared" si="6"/>
        <v>1.6187595315366146</v>
      </c>
      <c r="L31" s="1">
        <f t="shared" si="7"/>
        <v>0.61813981468805268</v>
      </c>
      <c r="M31" s="1">
        <f t="shared" si="8"/>
        <v>0.65632583321924742</v>
      </c>
    </row>
    <row r="32" spans="1:13" x14ac:dyDescent="0.25">
      <c r="A32" s="1">
        <f t="shared" si="9"/>
        <v>300</v>
      </c>
      <c r="B32" s="1"/>
      <c r="C32" s="1">
        <f t="shared" si="0"/>
        <v>0.15098691711159251</v>
      </c>
      <c r="D32" s="1">
        <f t="shared" si="1"/>
        <v>0.1311803938575557</v>
      </c>
      <c r="E32" s="1">
        <f t="shared" si="2"/>
        <v>0.7393541181572667</v>
      </c>
      <c r="F32" s="1"/>
      <c r="G32" s="1">
        <f t="shared" si="3"/>
        <v>0.86886971725222573</v>
      </c>
      <c r="H32" s="1">
        <f t="shared" si="4"/>
        <v>0.46491722201465885</v>
      </c>
      <c r="I32" s="1">
        <f t="shared" si="5"/>
        <v>0.67895033320879539</v>
      </c>
      <c r="J32" s="1"/>
      <c r="K32" s="1">
        <f t="shared" si="6"/>
        <v>1.5570161195729888</v>
      </c>
      <c r="L32" s="1">
        <f t="shared" si="7"/>
        <v>0.60891916466799756</v>
      </c>
      <c r="M32" s="1">
        <f t="shared" si="8"/>
        <v>0.64802724820119784</v>
      </c>
    </row>
    <row r="33" spans="1:13" x14ac:dyDescent="0.25">
      <c r="A33" s="1">
        <f t="shared" si="9"/>
        <v>310</v>
      </c>
      <c r="B33" s="1"/>
      <c r="C33" s="1">
        <f t="shared" si="0"/>
        <v>0.13436050519528583</v>
      </c>
      <c r="D33" s="1">
        <f t="shared" si="1"/>
        <v>0.11844603596469096</v>
      </c>
      <c r="E33" s="1">
        <f t="shared" si="2"/>
        <v>0.73553381078940727</v>
      </c>
      <c r="F33" s="1"/>
      <c r="G33" s="1">
        <f t="shared" si="3"/>
        <v>0.81963560560558202</v>
      </c>
      <c r="H33" s="1">
        <f t="shared" si="4"/>
        <v>0.45043941934341519</v>
      </c>
      <c r="I33" s="1">
        <f t="shared" si="5"/>
        <v>0.67026365160604917</v>
      </c>
      <c r="J33" s="1"/>
      <c r="K33" s="1">
        <f t="shared" si="6"/>
        <v>1.4976277509908156</v>
      </c>
      <c r="L33" s="1">
        <f t="shared" si="7"/>
        <v>0.59962007965226305</v>
      </c>
      <c r="M33" s="1">
        <f t="shared" si="8"/>
        <v>0.6396580716870367</v>
      </c>
    </row>
    <row r="34" spans="1:13" x14ac:dyDescent="0.25">
      <c r="A34" s="1">
        <f t="shared" si="9"/>
        <v>320</v>
      </c>
      <c r="B34" s="1"/>
      <c r="C34" s="1">
        <f t="shared" ref="C34:C62" si="10">5*EXP(-0.0035*(A34/0.3))</f>
        <v>0.11956496431402652</v>
      </c>
      <c r="D34" s="1">
        <f t="shared" ref="D34:D62" si="11">C34/(C34+1)</f>
        <v>0.10679591459642157</v>
      </c>
      <c r="E34" s="1">
        <f t="shared" ref="E34:E62" si="12">(1-0.3)+(0.3*D34)</f>
        <v>0.73203877437892639</v>
      </c>
      <c r="F34" s="1"/>
      <c r="G34" s="1">
        <f t="shared" ref="G34:G62" si="13">5*EXP(-0.0035*(A34/0.6))</f>
        <v>0.77319132274627389</v>
      </c>
      <c r="H34" s="1">
        <f t="shared" ref="H34:H62" si="14">G34/(G34+1)</f>
        <v>0.43604506339946142</v>
      </c>
      <c r="I34" s="1">
        <f t="shared" ref="I34:I62" si="15">(1-0.6)+(0.6*H34)</f>
        <v>0.66162703803967693</v>
      </c>
      <c r="J34" s="1"/>
      <c r="K34" s="1">
        <f t="shared" ref="K34:K62" si="16">5*EXP(-0.0035*(A34/0.9))</f>
        <v>1.4405045987275464</v>
      </c>
      <c r="L34" s="1">
        <f t="shared" ref="L34:L62" si="17">K34/(K34+1)</f>
        <v>0.59024867213059562</v>
      </c>
      <c r="M34" s="1">
        <f t="shared" ref="M34:M62" si="18">(1-0.9)+(0.9*L34)</f>
        <v>0.63122380491753605</v>
      </c>
    </row>
    <row r="35" spans="1:13" x14ac:dyDescent="0.25">
      <c r="A35" s="1">
        <f t="shared" ref="A35:A62" si="19">A34+10</f>
        <v>330</v>
      </c>
      <c r="B35" s="1"/>
      <c r="C35" s="1">
        <f t="shared" si="10"/>
        <v>0.10639868219188583</v>
      </c>
      <c r="D35" s="1">
        <f t="shared" si="11"/>
        <v>9.6166674729853671E-2</v>
      </c>
      <c r="E35" s="1">
        <f t="shared" si="12"/>
        <v>0.72885000241895603</v>
      </c>
      <c r="F35" s="1"/>
      <c r="G35" s="1">
        <f t="shared" si="13"/>
        <v>0.72937878428113678</v>
      </c>
      <c r="H35" s="1">
        <f t="shared" si="14"/>
        <v>0.42175768022060178</v>
      </c>
      <c r="I35" s="1">
        <f t="shared" si="15"/>
        <v>0.65305460813236116</v>
      </c>
      <c r="J35" s="1"/>
      <c r="K35" s="1">
        <f t="shared" si="16"/>
        <v>1.3855602619425114</v>
      </c>
      <c r="L35" s="1">
        <f t="shared" si="17"/>
        <v>0.5808112601667329</v>
      </c>
      <c r="M35" s="1">
        <f t="shared" si="18"/>
        <v>0.62273013415005962</v>
      </c>
    </row>
    <row r="36" spans="1:13" x14ac:dyDescent="0.25">
      <c r="A36" s="1">
        <f t="shared" si="19"/>
        <v>340</v>
      </c>
      <c r="B36" s="1"/>
      <c r="C36" s="1">
        <f t="shared" si="10"/>
        <v>9.4682247739707237E-2</v>
      </c>
      <c r="D36" s="1">
        <f t="shared" si="11"/>
        <v>8.6492905073784224E-2</v>
      </c>
      <c r="E36" s="1">
        <f t="shared" si="12"/>
        <v>0.72594787152213525</v>
      </c>
      <c r="F36" s="1"/>
      <c r="G36" s="1">
        <f t="shared" si="13"/>
        <v>0.68804886359802686</v>
      </c>
      <c r="H36" s="1">
        <f t="shared" si="14"/>
        <v>0.40760008696162431</v>
      </c>
      <c r="I36" s="1">
        <f t="shared" si="15"/>
        <v>0.64456005217697454</v>
      </c>
      <c r="J36" s="1"/>
      <c r="K36" s="1">
        <f t="shared" si="16"/>
        <v>1.3327116353325184</v>
      </c>
      <c r="L36" s="1">
        <f t="shared" si="17"/>
        <v>0.57131435156688193</v>
      </c>
      <c r="M36" s="1">
        <f t="shared" si="18"/>
        <v>0.61418291641019374</v>
      </c>
    </row>
    <row r="37" spans="1:13" x14ac:dyDescent="0.25">
      <c r="A37" s="1">
        <f t="shared" si="19"/>
        <v>350</v>
      </c>
      <c r="B37" s="1"/>
      <c r="C37" s="1">
        <f t="shared" si="10"/>
        <v>8.4256006299737479E-2</v>
      </c>
      <c r="D37" s="1">
        <f t="shared" si="11"/>
        <v>7.77085907850118E-2</v>
      </c>
      <c r="E37" s="1">
        <f t="shared" si="12"/>
        <v>0.72331257723550346</v>
      </c>
      <c r="F37" s="1"/>
      <c r="G37" s="1">
        <f t="shared" si="13"/>
        <v>0.64906088427718966</v>
      </c>
      <c r="H37" s="1">
        <f t="shared" si="14"/>
        <v>0.39359425141036175</v>
      </c>
      <c r="I37" s="1">
        <f t="shared" si="15"/>
        <v>0.63615655084621703</v>
      </c>
      <c r="J37" s="1"/>
      <c r="K37" s="1">
        <f t="shared" si="16"/>
        <v>1.2818787834320617</v>
      </c>
      <c r="L37" s="1">
        <f t="shared" si="17"/>
        <v>0.56176462691153595</v>
      </c>
      <c r="M37" s="1">
        <f t="shared" si="18"/>
        <v>0.60558816422038231</v>
      </c>
    </row>
    <row r="38" spans="1:13" x14ac:dyDescent="0.25">
      <c r="A38" s="1">
        <f t="shared" si="19"/>
        <v>360</v>
      </c>
      <c r="B38" s="1"/>
      <c r="C38" s="1">
        <f t="shared" si="10"/>
        <v>7.4977884102388509E-2</v>
      </c>
      <c r="D38" s="1">
        <f t="shared" si="11"/>
        <v>6.9748303859288596E-2</v>
      </c>
      <c r="E38" s="1">
        <f t="shared" si="12"/>
        <v>0.72092449115778656</v>
      </c>
      <c r="F38" s="1"/>
      <c r="G38" s="1">
        <f t="shared" si="13"/>
        <v>0.61228214126490954</v>
      </c>
      <c r="H38" s="1">
        <f t="shared" si="14"/>
        <v>0.37976116313274177</v>
      </c>
      <c r="I38" s="1">
        <f t="shared" si="15"/>
        <v>0.62785669787964504</v>
      </c>
      <c r="J38" s="1"/>
      <c r="K38" s="1">
        <f t="shared" si="16"/>
        <v>1.2329848197080322</v>
      </c>
      <c r="L38" s="1">
        <f t="shared" si="17"/>
        <v>0.5521689215376071</v>
      </c>
      <c r="M38" s="1">
        <f t="shared" si="18"/>
        <v>0.59695202938384639</v>
      </c>
    </row>
    <row r="39" spans="1:13" x14ac:dyDescent="0.25">
      <c r="A39" s="1">
        <f t="shared" si="19"/>
        <v>370</v>
      </c>
      <c r="B39" s="1"/>
      <c r="C39" s="1">
        <f t="shared" si="10"/>
        <v>6.6721452289968258E-2</v>
      </c>
      <c r="D39" s="1">
        <f t="shared" si="11"/>
        <v>6.2548148953726387E-2</v>
      </c>
      <c r="E39" s="1">
        <f t="shared" si="12"/>
        <v>0.71876444468611789</v>
      </c>
      <c r="F39" s="1"/>
      <c r="G39" s="1">
        <f t="shared" si="13"/>
        <v>0.57758744917963833</v>
      </c>
      <c r="H39" s="1">
        <f t="shared" si="14"/>
        <v>0.36612071773263016</v>
      </c>
      <c r="I39" s="1">
        <f t="shared" si="15"/>
        <v>0.61967243063957811</v>
      </c>
      <c r="J39" s="1"/>
      <c r="K39" s="1">
        <f t="shared" si="16"/>
        <v>1.1859557902660469</v>
      </c>
      <c r="L39" s="1">
        <f t="shared" si="17"/>
        <v>0.54253420656860918</v>
      </c>
      <c r="M39" s="1">
        <f t="shared" si="18"/>
        <v>0.58828078591174826</v>
      </c>
    </row>
    <row r="40" spans="1:13" x14ac:dyDescent="0.25">
      <c r="A40" s="1">
        <f t="shared" si="19"/>
        <v>380</v>
      </c>
      <c r="B40" s="1"/>
      <c r="C40" s="1">
        <f t="shared" si="10"/>
        <v>5.9374204126689915E-2</v>
      </c>
      <c r="D40" s="1">
        <f t="shared" si="11"/>
        <v>5.6046488479144993E-2</v>
      </c>
      <c r="E40" s="1">
        <f t="shared" si="12"/>
        <v>0.71681394654374342</v>
      </c>
      <c r="F40" s="1"/>
      <c r="G40" s="1">
        <f t="shared" si="13"/>
        <v>0.54485871621315707</v>
      </c>
      <c r="H40" s="1">
        <f t="shared" si="14"/>
        <v>0.35269161541758642</v>
      </c>
      <c r="I40" s="1">
        <f t="shared" si="15"/>
        <v>0.61161496925055192</v>
      </c>
      <c r="J40" s="1"/>
      <c r="K40" s="1">
        <f t="shared" si="16"/>
        <v>1.1407205619924963</v>
      </c>
      <c r="L40" s="1">
        <f t="shared" si="17"/>
        <v>0.53286756910054611</v>
      </c>
      <c r="M40" s="1">
        <f t="shared" si="18"/>
        <v>0.57958081219049151</v>
      </c>
    </row>
    <row r="41" spans="1:13" x14ac:dyDescent="0.25">
      <c r="A41" s="1">
        <f t="shared" si="19"/>
        <v>390</v>
      </c>
      <c r="B41" s="1"/>
      <c r="C41" s="1">
        <f t="shared" si="10"/>
        <v>5.2836021919263274E-2</v>
      </c>
      <c r="D41" s="1">
        <f t="shared" si="11"/>
        <v>5.0184473953451991E-2</v>
      </c>
      <c r="E41" s="1">
        <f t="shared" si="12"/>
        <v>0.7150553421860355</v>
      </c>
      <c r="F41" s="1"/>
      <c r="G41" s="1">
        <f t="shared" si="13"/>
        <v>0.51398454217643197</v>
      </c>
      <c r="H41" s="1">
        <f t="shared" si="14"/>
        <v>0.33949127475076613</v>
      </c>
      <c r="I41" s="1">
        <f t="shared" si="15"/>
        <v>0.6036947648504597</v>
      </c>
      <c r="J41" s="1"/>
      <c r="K41" s="1">
        <f t="shared" si="16"/>
        <v>1.0972107149631332</v>
      </c>
      <c r="L41" s="1">
        <f t="shared" si="17"/>
        <v>0.52317619166008367</v>
      </c>
      <c r="M41" s="1">
        <f t="shared" si="18"/>
        <v>0.57085857249407534</v>
      </c>
    </row>
    <row r="42" spans="1:13" x14ac:dyDescent="0.25">
      <c r="A42" s="1">
        <f t="shared" si="19"/>
        <v>400</v>
      </c>
      <c r="B42" s="1"/>
      <c r="C42" s="1">
        <f t="shared" si="10"/>
        <v>4.7017812757476032E-2</v>
      </c>
      <c r="D42" s="1">
        <f t="shared" si="11"/>
        <v>4.4906411509511648E-2</v>
      </c>
      <c r="E42" s="1">
        <f t="shared" si="12"/>
        <v>0.71347192345285348</v>
      </c>
      <c r="F42" s="1"/>
      <c r="G42" s="1">
        <f t="shared" si="13"/>
        <v>0.48485983932202525</v>
      </c>
      <c r="H42" s="1">
        <f t="shared" si="14"/>
        <v>0.32653576215207503</v>
      </c>
      <c r="I42" s="1">
        <f t="shared" si="15"/>
        <v>0.59592145729124502</v>
      </c>
      <c r="J42" s="1"/>
      <c r="K42" s="1">
        <f t="shared" si="16"/>
        <v>1.055360438955451</v>
      </c>
      <c r="L42" s="1">
        <f t="shared" si="17"/>
        <v>0.51346733105936049</v>
      </c>
      <c r="M42" s="1">
        <f t="shared" si="18"/>
        <v>0.56212059795342451</v>
      </c>
    </row>
    <row r="43" spans="1:13" x14ac:dyDescent="0.25">
      <c r="A43" s="1">
        <f t="shared" si="19"/>
        <v>410</v>
      </c>
      <c r="B43" s="1"/>
      <c r="C43" s="1">
        <f t="shared" si="10"/>
        <v>4.1840294484606043E-2</v>
      </c>
      <c r="D43" s="1">
        <f t="shared" si="11"/>
        <v>4.0159988729658661E-2</v>
      </c>
      <c r="E43" s="1">
        <f t="shared" si="12"/>
        <v>0.71204799661889751</v>
      </c>
      <c r="F43" s="1"/>
      <c r="G43" s="1">
        <f t="shared" si="13"/>
        <v>0.45738547465243168</v>
      </c>
      <c r="H43" s="1">
        <f t="shared" si="14"/>
        <v>0.31383973739789905</v>
      </c>
      <c r="I43" s="1">
        <f t="shared" si="15"/>
        <v>0.58830384243873945</v>
      </c>
      <c r="J43" s="1"/>
      <c r="K43" s="1">
        <f t="shared" si="16"/>
        <v>1.0151064339083367</v>
      </c>
      <c r="L43" s="1">
        <f t="shared" si="17"/>
        <v>0.50374829677830901</v>
      </c>
      <c r="M43" s="1">
        <f t="shared" si="18"/>
        <v>0.55337346710047808</v>
      </c>
    </row>
    <row r="44" spans="1:13" x14ac:dyDescent="0.25">
      <c r="A44" s="1">
        <f t="shared" si="19"/>
        <v>420</v>
      </c>
      <c r="B44" s="1"/>
      <c r="C44" s="1">
        <f t="shared" si="10"/>
        <v>3.7232915354621691E-2</v>
      </c>
      <c r="D44" s="1">
        <f t="shared" si="11"/>
        <v>3.5896388172267035E-2</v>
      </c>
      <c r="E44" s="1">
        <f t="shared" si="12"/>
        <v>0.71076891645168006</v>
      </c>
      <c r="F44" s="1"/>
      <c r="G44" s="1">
        <f t="shared" si="13"/>
        <v>0.43146793249685245</v>
      </c>
      <c r="H44" s="1">
        <f t="shared" si="14"/>
        <v>0.30141641506719619</v>
      </c>
      <c r="I44" s="1">
        <f t="shared" si="15"/>
        <v>0.58084984904031778</v>
      </c>
      <c r="J44" s="1"/>
      <c r="K44" s="1">
        <f t="shared" si="16"/>
        <v>0.97638781417842868</v>
      </c>
      <c r="L44" s="1">
        <f t="shared" si="17"/>
        <v>0.49402642901049593</v>
      </c>
      <c r="M44" s="1">
        <f t="shared" si="18"/>
        <v>0.54462378610944628</v>
      </c>
    </row>
    <row r="45" spans="1:13" x14ac:dyDescent="0.25">
      <c r="A45" s="1">
        <f t="shared" si="19"/>
        <v>430</v>
      </c>
      <c r="B45" s="1"/>
      <c r="C45" s="1">
        <f t="shared" si="10"/>
        <v>3.3132892654817919E-2</v>
      </c>
      <c r="D45" s="1">
        <f t="shared" si="11"/>
        <v>3.2070310499627094E-2</v>
      </c>
      <c r="E45" s="1">
        <f t="shared" si="12"/>
        <v>0.70962109314988808</v>
      </c>
      <c r="F45" s="1"/>
      <c r="G45" s="1">
        <f t="shared" si="13"/>
        <v>0.40701899620790377</v>
      </c>
      <c r="H45" s="1">
        <f t="shared" si="14"/>
        <v>0.28927754160027125</v>
      </c>
      <c r="I45" s="1">
        <f t="shared" si="15"/>
        <v>0.5735665249601628</v>
      </c>
      <c r="J45" s="1"/>
      <c r="K45" s="1">
        <f t="shared" si="16"/>
        <v>0.93914601644837492</v>
      </c>
      <c r="L45" s="1">
        <f t="shared" si="17"/>
        <v>0.48430907651217475</v>
      </c>
      <c r="M45" s="1">
        <f t="shared" si="18"/>
        <v>0.53587816886095729</v>
      </c>
    </row>
    <row r="46" spans="1:13" x14ac:dyDescent="0.25">
      <c r="A46" s="1">
        <f t="shared" si="19"/>
        <v>440</v>
      </c>
      <c r="B46" s="1"/>
      <c r="C46" s="1">
        <f t="shared" si="10"/>
        <v>2.9484357193625466E-2</v>
      </c>
      <c r="D46" s="1">
        <f t="shared" si="11"/>
        <v>2.8639927345763493E-2</v>
      </c>
      <c r="E46" s="1">
        <f t="shared" si="12"/>
        <v>0.70859197820372899</v>
      </c>
      <c r="F46" s="1"/>
      <c r="G46" s="1">
        <f t="shared" si="13"/>
        <v>0.38395544789484015</v>
      </c>
      <c r="H46" s="1">
        <f t="shared" si="14"/>
        <v>0.27743338738171214</v>
      </c>
      <c r="I46" s="1">
        <f t="shared" si="15"/>
        <v>0.56646003242902732</v>
      </c>
      <c r="J46" s="1"/>
      <c r="K46" s="1">
        <f t="shared" si="16"/>
        <v>0.90332471114768786</v>
      </c>
      <c r="L46" s="1">
        <f t="shared" si="17"/>
        <v>0.47460357439639983</v>
      </c>
      <c r="M46" s="1">
        <f t="shared" si="18"/>
        <v>0.52714321695675981</v>
      </c>
    </row>
    <row r="47" spans="1:13" x14ac:dyDescent="0.25">
      <c r="A47" s="1">
        <f t="shared" si="19"/>
        <v>450</v>
      </c>
      <c r="B47" s="1"/>
      <c r="C47" s="1">
        <f t="shared" si="10"/>
        <v>2.6237591995906924E-2</v>
      </c>
      <c r="D47" s="1">
        <f t="shared" si="11"/>
        <v>2.5566781221566835E-2</v>
      </c>
      <c r="E47" s="1">
        <f t="shared" si="12"/>
        <v>0.70767003436647002</v>
      </c>
      <c r="F47" s="1"/>
      <c r="G47" s="1">
        <f t="shared" si="13"/>
        <v>0.36219878517125725</v>
      </c>
      <c r="H47" s="1">
        <f t="shared" si="14"/>
        <v>0.26589275303583626</v>
      </c>
      <c r="I47" s="1">
        <f t="shared" si="15"/>
        <v>0.55953565182150178</v>
      </c>
      <c r="J47" s="1"/>
      <c r="K47" s="1">
        <f t="shared" si="16"/>
        <v>0.86886971725222573</v>
      </c>
      <c r="L47" s="1">
        <f t="shared" si="17"/>
        <v>0.46491722201465885</v>
      </c>
      <c r="M47" s="1">
        <f t="shared" si="18"/>
        <v>0.51842549981319297</v>
      </c>
    </row>
    <row r="48" spans="1:13" x14ac:dyDescent="0.25">
      <c r="A48" s="1">
        <f t="shared" si="19"/>
        <v>460</v>
      </c>
      <c r="B48" s="1"/>
      <c r="C48" s="1">
        <f t="shared" si="10"/>
        <v>2.3348354831778838E-2</v>
      </c>
      <c r="D48" s="1">
        <f t="shared" si="11"/>
        <v>2.2815647009680213E-2</v>
      </c>
      <c r="E48" s="1">
        <f t="shared" si="12"/>
        <v>0.70684469410290407</v>
      </c>
      <c r="F48" s="1"/>
      <c r="G48" s="1">
        <f t="shared" si="13"/>
        <v>0.34167495395316028</v>
      </c>
      <c r="H48" s="1">
        <f t="shared" si="14"/>
        <v>0.25466298893516398</v>
      </c>
      <c r="I48" s="1">
        <f t="shared" si="15"/>
        <v>0.55279779336109836</v>
      </c>
      <c r="J48" s="1"/>
      <c r="K48" s="1">
        <f t="shared" si="16"/>
        <v>0.83572892033342783</v>
      </c>
      <c r="L48" s="1">
        <f t="shared" si="17"/>
        <v>0.45525726106751779</v>
      </c>
      <c r="M48" s="1">
        <f t="shared" si="18"/>
        <v>0.50973153496076606</v>
      </c>
    </row>
    <row r="49" spans="1:13" x14ac:dyDescent="0.25">
      <c r="A49" s="1">
        <f t="shared" si="19"/>
        <v>470</v>
      </c>
      <c r="B49" s="1"/>
      <c r="C49" s="1">
        <f t="shared" si="10"/>
        <v>2.0777275347360142E-2</v>
      </c>
      <c r="D49" s="1">
        <f t="shared" si="11"/>
        <v>2.0354367058465175E-2</v>
      </c>
      <c r="E49" s="1">
        <f t="shared" si="12"/>
        <v>0.70610631011753955</v>
      </c>
      <c r="F49" s="1"/>
      <c r="G49" s="1">
        <f t="shared" si="13"/>
        <v>0.32231409639790926</v>
      </c>
      <c r="H49" s="1">
        <f t="shared" si="14"/>
        <v>0.24375002677194396</v>
      </c>
      <c r="I49" s="1">
        <f t="shared" si="15"/>
        <v>0.54625001606316637</v>
      </c>
      <c r="J49" s="1"/>
      <c r="K49" s="1">
        <f t="shared" si="16"/>
        <v>0.8038521937333496</v>
      </c>
      <c r="L49" s="1">
        <f t="shared" si="17"/>
        <v>0.44563085408325714</v>
      </c>
      <c r="M49" s="1">
        <f t="shared" si="18"/>
        <v>0.50106776867493141</v>
      </c>
    </row>
    <row r="50" spans="1:13" x14ac:dyDescent="0.25">
      <c r="A50" s="1">
        <f t="shared" si="19"/>
        <v>480</v>
      </c>
      <c r="B50" s="1"/>
      <c r="C50" s="1">
        <f t="shared" si="10"/>
        <v>1.8489318582414645E-2</v>
      </c>
      <c r="D50" s="1">
        <f t="shared" si="11"/>
        <v>1.8153669601708756E-2</v>
      </c>
      <c r="E50" s="1">
        <f t="shared" si="12"/>
        <v>0.70544610088051263</v>
      </c>
      <c r="F50" s="1"/>
      <c r="G50" s="1">
        <f t="shared" si="13"/>
        <v>0.30405031312608977</v>
      </c>
      <c r="H50" s="1">
        <f t="shared" si="14"/>
        <v>0.2331584219302211</v>
      </c>
      <c r="I50" s="1">
        <f t="shared" si="15"/>
        <v>0.53989505315813269</v>
      </c>
      <c r="J50" s="1"/>
      <c r="K50" s="1">
        <f t="shared" si="16"/>
        <v>0.77319132274627389</v>
      </c>
      <c r="L50" s="1">
        <f t="shared" si="17"/>
        <v>0.43604506339946142</v>
      </c>
      <c r="M50" s="1">
        <f t="shared" si="18"/>
        <v>0.49244055705951528</v>
      </c>
    </row>
    <row r="51" spans="1:13" x14ac:dyDescent="0.25">
      <c r="A51" s="1">
        <f t="shared" si="19"/>
        <v>490</v>
      </c>
      <c r="B51" s="1"/>
      <c r="C51" s="1">
        <f t="shared" si="10"/>
        <v>1.6453307564480914E-2</v>
      </c>
      <c r="D51" s="1">
        <f t="shared" si="11"/>
        <v>1.6186978233072614E-2</v>
      </c>
      <c r="E51" s="1">
        <f t="shared" si="12"/>
        <v>0.70485609346992173</v>
      </c>
      <c r="F51" s="1"/>
      <c r="G51" s="1">
        <f t="shared" si="13"/>
        <v>0.28682143891697592</v>
      </c>
      <c r="H51" s="1">
        <f t="shared" si="14"/>
        <v>0.22289140532067347</v>
      </c>
      <c r="I51" s="1">
        <f t="shared" si="15"/>
        <v>0.53373484319240405</v>
      </c>
      <c r="J51" s="1"/>
      <c r="K51" s="1">
        <f t="shared" si="16"/>
        <v>0.74369993169221948</v>
      </c>
      <c r="L51" s="1">
        <f t="shared" si="17"/>
        <v>0.42650683077705709</v>
      </c>
      <c r="M51" s="1">
        <f t="shared" si="18"/>
        <v>0.48385614769935137</v>
      </c>
    </row>
    <row r="52" spans="1:13" x14ac:dyDescent="0.25">
      <c r="A52" s="1">
        <f t="shared" si="19"/>
        <v>500</v>
      </c>
      <c r="B52" s="1"/>
      <c r="C52" s="1">
        <f t="shared" si="10"/>
        <v>1.4641498474090931E-2</v>
      </c>
      <c r="D52" s="1">
        <f t="shared" si="11"/>
        <v>1.4430218452635863E-2</v>
      </c>
      <c r="E52" s="1">
        <f t="shared" si="12"/>
        <v>0.70432906553579067</v>
      </c>
      <c r="F52" s="1"/>
      <c r="G52" s="1">
        <f t="shared" si="13"/>
        <v>0.2705688311141079</v>
      </c>
      <c r="H52" s="1">
        <f t="shared" si="14"/>
        <v>0.21295094330061409</v>
      </c>
      <c r="I52" s="1">
        <f t="shared" si="15"/>
        <v>0.52777056598036842</v>
      </c>
      <c r="J52" s="1"/>
      <c r="K52" s="1">
        <f t="shared" si="16"/>
        <v>0.71533341377204107</v>
      </c>
      <c r="L52" s="1">
        <f t="shared" si="17"/>
        <v>0.41702295776948306</v>
      </c>
      <c r="M52" s="1">
        <f t="shared" si="18"/>
        <v>0.47532066199253475</v>
      </c>
    </row>
    <row r="53" spans="1:13" x14ac:dyDescent="0.25">
      <c r="A53" s="1">
        <f t="shared" si="19"/>
        <v>510</v>
      </c>
      <c r="B53" s="1"/>
      <c r="C53" s="1">
        <f t="shared" si="10"/>
        <v>1.3029202592042492E-2</v>
      </c>
      <c r="D53" s="1">
        <f t="shared" si="11"/>
        <v>1.2861625863010278E-2</v>
      </c>
      <c r="E53" s="1">
        <f t="shared" si="12"/>
        <v>0.70385848775890303</v>
      </c>
      <c r="F53" s="1"/>
      <c r="G53" s="1">
        <f t="shared" si="13"/>
        <v>0.25523717002077195</v>
      </c>
      <c r="H53" s="1">
        <f t="shared" si="14"/>
        <v>0.2033378042944253</v>
      </c>
      <c r="I53" s="1">
        <f t="shared" si="15"/>
        <v>0.52200268257665516</v>
      </c>
      <c r="J53" s="1"/>
      <c r="K53" s="1">
        <f t="shared" si="16"/>
        <v>0.68804886359802708</v>
      </c>
      <c r="L53" s="1">
        <f t="shared" si="17"/>
        <v>0.40760008696162442</v>
      </c>
      <c r="M53" s="1">
        <f t="shared" si="18"/>
        <v>0.46684007826546198</v>
      </c>
    </row>
    <row r="54" spans="1:13" x14ac:dyDescent="0.25">
      <c r="A54" s="1">
        <f t="shared" si="19"/>
        <v>520</v>
      </c>
      <c r="B54" s="1"/>
      <c r="C54" s="1">
        <f t="shared" si="10"/>
        <v>1.1594449877168516E-2</v>
      </c>
      <c r="D54" s="1">
        <f t="shared" si="11"/>
        <v>1.1461559401177376E-2</v>
      </c>
      <c r="E54" s="1">
        <f t="shared" si="12"/>
        <v>0.70343846782035313</v>
      </c>
      <c r="F54" s="1"/>
      <c r="G54" s="1">
        <f t="shared" si="13"/>
        <v>0.24077427060598189</v>
      </c>
      <c r="H54" s="1">
        <f t="shared" si="14"/>
        <v>0.19405163075181284</v>
      </c>
      <c r="I54" s="1">
        <f t="shared" si="15"/>
        <v>0.51643097845108776</v>
      </c>
      <c r="J54" s="1"/>
      <c r="K54" s="1">
        <f t="shared" si="16"/>
        <v>0.66180501229794475</v>
      </c>
      <c r="L54" s="1">
        <f t="shared" si="17"/>
        <v>0.39824468418397685</v>
      </c>
      <c r="M54" s="1">
        <f t="shared" si="18"/>
        <v>0.45842021576557918</v>
      </c>
    </row>
    <row r="55" spans="1:13" x14ac:dyDescent="0.25">
      <c r="A55" s="1">
        <f t="shared" si="19"/>
        <v>530</v>
      </c>
      <c r="B55" s="1"/>
      <c r="C55" s="1">
        <f t="shared" si="10"/>
        <v>1.0317689590326598E-2</v>
      </c>
      <c r="D55" s="1">
        <f t="shared" si="11"/>
        <v>1.0212322021710137E-2</v>
      </c>
      <c r="E55" s="1">
        <f t="shared" si="12"/>
        <v>0.70306369660651302</v>
      </c>
      <c r="F55" s="1"/>
      <c r="G55" s="1">
        <f t="shared" si="13"/>
        <v>0.22713090488005588</v>
      </c>
      <c r="H55" s="1">
        <f t="shared" si="14"/>
        <v>0.18509101512870502</v>
      </c>
      <c r="I55" s="1">
        <f t="shared" si="15"/>
        <v>0.511054609077223</v>
      </c>
      <c r="J55" s="1"/>
      <c r="K55" s="1">
        <f t="shared" si="16"/>
        <v>0.63656216509437258</v>
      </c>
      <c r="L55" s="1">
        <f t="shared" si="17"/>
        <v>0.38896302179738168</v>
      </c>
      <c r="M55" s="1">
        <f t="shared" si="18"/>
        <v>0.4500667196176435</v>
      </c>
    </row>
    <row r="56" spans="1:13" x14ac:dyDescent="0.25">
      <c r="A56" s="1">
        <f t="shared" si="19"/>
        <v>540</v>
      </c>
      <c r="B56" s="1"/>
      <c r="C56" s="1">
        <f t="shared" si="10"/>
        <v>9.1815238851445363E-3</v>
      </c>
      <c r="D56" s="1">
        <f t="shared" si="11"/>
        <v>9.097990468352541E-3</v>
      </c>
      <c r="E56" s="1">
        <f t="shared" si="12"/>
        <v>0.70272939714050575</v>
      </c>
      <c r="F56" s="1"/>
      <c r="G56" s="1">
        <f t="shared" si="13"/>
        <v>0.21426063433520093</v>
      </c>
      <c r="H56" s="1">
        <f t="shared" si="14"/>
        <v>0.17645357864418218</v>
      </c>
      <c r="I56" s="1">
        <f t="shared" si="15"/>
        <v>0.5058721471865093</v>
      </c>
      <c r="J56" s="1"/>
      <c r="K56" s="1">
        <f t="shared" si="16"/>
        <v>0.61228214126490954</v>
      </c>
      <c r="L56" s="1">
        <f t="shared" si="17"/>
        <v>0.37976116313274177</v>
      </c>
      <c r="M56" s="1">
        <f t="shared" si="18"/>
        <v>0.44178504681946756</v>
      </c>
    </row>
    <row r="57" spans="1:13" x14ac:dyDescent="0.25">
      <c r="A57" s="1">
        <f t="shared" si="19"/>
        <v>550</v>
      </c>
      <c r="B57" s="1"/>
      <c r="C57" s="1">
        <f t="shared" si="10"/>
        <v>8.1704707352812569E-3</v>
      </c>
      <c r="D57" s="1">
        <f t="shared" si="11"/>
        <v>8.1042551557003548E-3</v>
      </c>
      <c r="E57" s="1">
        <f t="shared" si="12"/>
        <v>0.70243127654671011</v>
      </c>
      <c r="F57" s="1"/>
      <c r="G57" s="1">
        <f t="shared" si="13"/>
        <v>0.20211965188077652</v>
      </c>
      <c r="H57" s="1">
        <f t="shared" si="14"/>
        <v>0.16813605165222129</v>
      </c>
      <c r="I57" s="1">
        <f t="shared" si="15"/>
        <v>0.50088163099133276</v>
      </c>
      <c r="J57" s="1"/>
      <c r="K57" s="1">
        <f t="shared" si="16"/>
        <v>0.58892821639244597</v>
      </c>
      <c r="L57" s="1">
        <f t="shared" si="17"/>
        <v>0.37064494815855664</v>
      </c>
      <c r="M57" s="1">
        <f t="shared" si="18"/>
        <v>0.43358045334270096</v>
      </c>
    </row>
    <row r="58" spans="1:13" x14ac:dyDescent="0.25">
      <c r="A58" s="1">
        <f t="shared" si="19"/>
        <v>560</v>
      </c>
      <c r="B58" s="1"/>
      <c r="C58" s="1">
        <f t="shared" si="10"/>
        <v>7.2707529677179016E-3</v>
      </c>
      <c r="D58" s="1">
        <f t="shared" si="11"/>
        <v>7.2182707045708519E-3</v>
      </c>
      <c r="E58" s="1">
        <f t="shared" si="12"/>
        <v>0.70216548121137123</v>
      </c>
      <c r="F58" s="1"/>
      <c r="G58" s="1">
        <f t="shared" si="13"/>
        <v>0.19066663273522588</v>
      </c>
      <c r="H58" s="1">
        <f t="shared" si="14"/>
        <v>0.16013435456507441</v>
      </c>
      <c r="I58" s="1">
        <f t="shared" si="15"/>
        <v>0.49608061273904469</v>
      </c>
      <c r="J58" s="1"/>
      <c r="K58" s="1">
        <f t="shared" si="16"/>
        <v>0.56646506681815134</v>
      </c>
      <c r="L58" s="1">
        <f t="shared" si="17"/>
        <v>0.36161998043708138</v>
      </c>
      <c r="M58" s="1">
        <f t="shared" si="18"/>
        <v>0.42545798239337324</v>
      </c>
    </row>
    <row r="59" spans="1:13" x14ac:dyDescent="0.25">
      <c r="A59" s="1">
        <f t="shared" si="19"/>
        <v>570</v>
      </c>
      <c r="B59" s="1"/>
      <c r="C59" s="1">
        <f t="shared" si="10"/>
        <v>6.4701105273292404E-3</v>
      </c>
      <c r="D59" s="1">
        <f t="shared" si="11"/>
        <v>6.4285173098079336E-3</v>
      </c>
      <c r="E59" s="1">
        <f t="shared" si="12"/>
        <v>0.70192855519294228</v>
      </c>
      <c r="F59" s="1"/>
      <c r="G59" s="1">
        <f t="shared" si="13"/>
        <v>0.17986259376714828</v>
      </c>
      <c r="H59" s="1">
        <f t="shared" si="14"/>
        <v>0.15244367837179271</v>
      </c>
      <c r="I59" s="1">
        <f t="shared" si="15"/>
        <v>0.49146620702307564</v>
      </c>
      <c r="J59" s="1"/>
      <c r="K59" s="1">
        <f t="shared" si="16"/>
        <v>0.54485871621315707</v>
      </c>
      <c r="L59" s="1">
        <f t="shared" si="17"/>
        <v>0.35269161541758642</v>
      </c>
      <c r="M59" s="1">
        <f t="shared" si="18"/>
        <v>0.41742245387582777</v>
      </c>
    </row>
    <row r="60" spans="1:13" x14ac:dyDescent="0.25">
      <c r="A60" s="1">
        <f t="shared" si="19"/>
        <v>580</v>
      </c>
      <c r="B60" s="1"/>
      <c r="C60" s="1">
        <f t="shared" si="10"/>
        <v>5.7576334145479973E-3</v>
      </c>
      <c r="D60" s="1">
        <f t="shared" si="11"/>
        <v>5.7246728468774606E-3</v>
      </c>
      <c r="E60" s="1">
        <f t="shared" si="12"/>
        <v>0.70171740185406317</v>
      </c>
      <c r="F60" s="1"/>
      <c r="G60" s="1">
        <f t="shared" si="13"/>
        <v>0.16967076080674592</v>
      </c>
      <c r="H60" s="1">
        <f t="shared" si="14"/>
        <v>0.14505856390709509</v>
      </c>
      <c r="I60" s="1">
        <f t="shared" si="15"/>
        <v>0.48703513834425705</v>
      </c>
      <c r="J60" s="1"/>
      <c r="K60" s="1">
        <f t="shared" si="16"/>
        <v>0.52407648418812802</v>
      </c>
      <c r="L60" s="1">
        <f t="shared" si="17"/>
        <v>0.34386495010275181</v>
      </c>
      <c r="M60" s="1">
        <f t="shared" si="18"/>
        <v>0.4094784550924766</v>
      </c>
    </row>
    <row r="61" spans="1:13" x14ac:dyDescent="0.25">
      <c r="A61" s="1">
        <f t="shared" si="19"/>
        <v>590</v>
      </c>
      <c r="B61" s="1"/>
      <c r="C61" s="1">
        <f t="shared" si="10"/>
        <v>5.1236130196377974E-3</v>
      </c>
      <c r="D61" s="1">
        <f t="shared" si="11"/>
        <v>5.0974954257071011E-3</v>
      </c>
      <c r="E61" s="1">
        <f t="shared" si="12"/>
        <v>0.70152924862771204</v>
      </c>
      <c r="F61" s="1"/>
      <c r="G61" s="1">
        <f t="shared" si="13"/>
        <v>0.16005644347600936</v>
      </c>
      <c r="H61" s="1">
        <f t="shared" si="14"/>
        <v>0.13797297913919945</v>
      </c>
      <c r="I61" s="1">
        <f t="shared" si="15"/>
        <v>0.48278378748351969</v>
      </c>
      <c r="J61" s="1"/>
      <c r="K61" s="1">
        <f t="shared" si="16"/>
        <v>0.50408693686298567</v>
      </c>
      <c r="L61" s="1">
        <f t="shared" si="17"/>
        <v>0.33514481411183566</v>
      </c>
      <c r="M61" s="1">
        <f t="shared" si="18"/>
        <v>0.40163033270065207</v>
      </c>
    </row>
    <row r="62" spans="1:13" x14ac:dyDescent="0.25">
      <c r="A62" s="1">
        <f t="shared" si="19"/>
        <v>600</v>
      </c>
      <c r="B62" s="1"/>
      <c r="C62" s="1">
        <f t="shared" si="10"/>
        <v>4.5594098277725809E-3</v>
      </c>
      <c r="D62" s="1">
        <f t="shared" si="11"/>
        <v>4.5387159616117403E-3</v>
      </c>
      <c r="E62" s="1">
        <f t="shared" si="12"/>
        <v>0.70136161478848347</v>
      </c>
      <c r="F62" s="1"/>
      <c r="G62" s="1">
        <f t="shared" si="13"/>
        <v>0.15098691711159251</v>
      </c>
      <c r="H62" s="1">
        <f t="shared" si="14"/>
        <v>0.1311803938575557</v>
      </c>
      <c r="I62" s="1">
        <f t="shared" si="15"/>
        <v>0.47870823631453341</v>
      </c>
      <c r="J62" s="1"/>
      <c r="K62" s="1">
        <f t="shared" si="16"/>
        <v>0.48485983932202548</v>
      </c>
      <c r="L62" s="1">
        <f t="shared" si="17"/>
        <v>0.32653576215207519</v>
      </c>
      <c r="M62" s="1">
        <f t="shared" si="18"/>
        <v>0.39388218593686763</v>
      </c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09"/>
  <sheetViews>
    <sheetView workbookViewId="0">
      <selection activeCell="A2" sqref="A2"/>
    </sheetView>
  </sheetViews>
  <sheetFormatPr defaultRowHeight="12.5" x14ac:dyDescent="0.25"/>
  <cols>
    <col min="4" max="4" width="13.453125" bestFit="1" customWidth="1"/>
    <col min="6" max="9" width="13.81640625" bestFit="1" customWidth="1"/>
    <col min="10" max="10" width="9.453125" customWidth="1"/>
    <col min="11" max="11" width="7" customWidth="1"/>
    <col min="12" max="12" width="16" bestFit="1" customWidth="1"/>
    <col min="13" max="13" width="8.26953125" customWidth="1"/>
    <col min="14" max="14" width="7.453125" customWidth="1"/>
  </cols>
  <sheetData>
    <row r="1" spans="1:11" x14ac:dyDescent="0.25">
      <c r="A1" t="s">
        <v>164</v>
      </c>
      <c r="B1" t="s">
        <v>170</v>
      </c>
      <c r="D1" t="s">
        <v>169</v>
      </c>
      <c r="F1" t="s">
        <v>165</v>
      </c>
      <c r="G1" t="s">
        <v>166</v>
      </c>
      <c r="H1" t="s">
        <v>167</v>
      </c>
      <c r="I1" t="s">
        <v>168</v>
      </c>
    </row>
    <row r="2" spans="1:11" x14ac:dyDescent="0.25">
      <c r="A2">
        <f>tree_basal_area!$C$25</f>
        <v>2400</v>
      </c>
      <c r="B2">
        <f>tree_basal_area!$E$25</f>
        <v>0.33300000000000002</v>
      </c>
      <c r="D2" s="1">
        <v>0</v>
      </c>
      <c r="F2">
        <f t="shared" ref="F2:F33" si="0">1-(EXP(-1.664*EXP(-0.00102*0.4*$A$2)*$B$2*D2))</f>
        <v>0</v>
      </c>
      <c r="G2">
        <f t="shared" ref="G2:G33" si="1">1-(EXP(-1.664*EXP(-0.00102*0.6*$A$2)*$B$2*D2))</f>
        <v>0</v>
      </c>
      <c r="H2">
        <f t="shared" ref="H2:H33" si="2">1-(EXP(-1.664*EXP(-0.00102*0.8*$A$2)*$B$2*D2))</f>
        <v>0</v>
      </c>
      <c r="I2">
        <f t="shared" ref="I2:I33" si="3">1-(EXP(-1.664*EXP(-0.00102*1*$A$2)*$B$2*D2))</f>
        <v>0</v>
      </c>
      <c r="K2" s="1"/>
    </row>
    <row r="3" spans="1:11" x14ac:dyDescent="0.25">
      <c r="D3" s="1">
        <f t="shared" ref="D3:D34" si="4">D2+0.5</f>
        <v>0.5</v>
      </c>
      <c r="F3">
        <f t="shared" si="0"/>
        <v>9.8833650554582597E-2</v>
      </c>
      <c r="G3">
        <f t="shared" si="1"/>
        <v>6.1787419312589575E-2</v>
      </c>
      <c r="H3">
        <f t="shared" si="2"/>
        <v>3.8334076712180365E-2</v>
      </c>
      <c r="I3">
        <f t="shared" si="3"/>
        <v>2.3671352312105154E-2</v>
      </c>
      <c r="J3" s="1"/>
      <c r="K3" s="1"/>
    </row>
    <row r="4" spans="1:11" x14ac:dyDescent="0.25">
      <c r="D4" s="1">
        <f t="shared" si="4"/>
        <v>1</v>
      </c>
      <c r="F4">
        <f t="shared" si="0"/>
        <v>0.18789921062721981</v>
      </c>
      <c r="G4">
        <f t="shared" si="1"/>
        <v>0.11975715343986948</v>
      </c>
      <c r="H4">
        <f t="shared" si="2"/>
        <v>7.5198651986985499E-2</v>
      </c>
      <c r="I4">
        <f t="shared" si="3"/>
        <v>4.6782371703926406E-2</v>
      </c>
      <c r="J4" s="1"/>
      <c r="K4" s="1"/>
    </row>
    <row r="5" spans="1:11" x14ac:dyDescent="0.25">
      <c r="D5" s="1">
        <f t="shared" si="4"/>
        <v>1.5</v>
      </c>
      <c r="F5">
        <f t="shared" si="0"/>
        <v>0.26816209625918985</v>
      </c>
      <c r="G5">
        <f t="shared" si="1"/>
        <v>0.17414508729718781</v>
      </c>
      <c r="H5">
        <f t="shared" si="2"/>
        <v>0.11065005780524417</v>
      </c>
      <c r="I5">
        <f t="shared" si="3"/>
        <v>6.9346322013432049E-2</v>
      </c>
      <c r="J5" s="1"/>
      <c r="K5" s="1"/>
    </row>
    <row r="6" spans="1:11" x14ac:dyDescent="0.25">
      <c r="D6" s="1">
        <f t="shared" si="4"/>
        <v>2</v>
      </c>
      <c r="F6">
        <f t="shared" si="0"/>
        <v>0.34049230790010732</v>
      </c>
      <c r="G6">
        <f t="shared" si="1"/>
        <v>0.22517253107971846</v>
      </c>
      <c r="H6">
        <f t="shared" si="2"/>
        <v>0.14474246671331115</v>
      </c>
      <c r="I6">
        <f t="shared" si="3"/>
        <v>9.1376153105608537E-2</v>
      </c>
      <c r="J6" s="1"/>
      <c r="K6" s="1"/>
    </row>
    <row r="7" spans="1:11" x14ac:dyDescent="0.25">
      <c r="D7" s="1">
        <f t="shared" si="4"/>
        <v>2.5</v>
      </c>
      <c r="F7">
        <f t="shared" si="0"/>
        <v>0.40567386067916733</v>
      </c>
      <c r="G7">
        <f t="shared" si="1"/>
        <v>0.27304712079680837</v>
      </c>
      <c r="H7">
        <f t="shared" si="2"/>
        <v>0.1775279746029933</v>
      </c>
      <c r="I7">
        <f t="shared" si="3"/>
        <v>0.11288450830462593</v>
      </c>
      <c r="J7" s="1"/>
      <c r="K7" s="1"/>
    </row>
    <row r="8" spans="1:11" x14ac:dyDescent="0.25">
      <c r="D8" s="1">
        <f t="shared" si="4"/>
        <v>3</v>
      </c>
      <c r="F8">
        <f t="shared" si="0"/>
        <v>0.46441328264825665</v>
      </c>
      <c r="G8">
        <f t="shared" si="1"/>
        <v>0.31796366316463032</v>
      </c>
      <c r="H8">
        <f t="shared" si="2"/>
        <v>0.20905668031818447</v>
      </c>
      <c r="I8">
        <f t="shared" si="3"/>
        <v>0.1338837316500735</v>
      </c>
      <c r="J8" s="1"/>
      <c r="K8" s="1"/>
    </row>
    <row r="9" spans="1:11" x14ac:dyDescent="0.25">
      <c r="D9" s="1">
        <f t="shared" si="4"/>
        <v>3.5</v>
      </c>
      <c r="F9">
        <f t="shared" si="0"/>
        <v>0.51734727311267481</v>
      </c>
      <c r="G9">
        <f t="shared" si="1"/>
        <v>0.36010492829509999</v>
      </c>
      <c r="H9">
        <f t="shared" si="2"/>
        <v>0.23937676220985382</v>
      </c>
      <c r="I9">
        <f t="shared" si="3"/>
        <v>0.15438587498143042</v>
      </c>
      <c r="J9" s="1"/>
      <c r="K9" s="1"/>
    </row>
    <row r="10" spans="1:11" x14ac:dyDescent="0.25">
      <c r="D10" s="1">
        <f t="shared" si="4"/>
        <v>4</v>
      </c>
      <c r="F10">
        <f t="shared" si="0"/>
        <v>0.56504960406107307</v>
      </c>
      <c r="G10">
        <f t="shared" si="1"/>
        <v>0.39964239340659025</v>
      </c>
      <c r="H10">
        <f t="shared" si="2"/>
        <v>0.26853455175636831</v>
      </c>
      <c r="I10">
        <f t="shared" si="3"/>
        <v>0.17440270485483755</v>
      </c>
      <c r="J10" s="1"/>
      <c r="K10" s="1"/>
    </row>
    <row r="11" spans="1:11" x14ac:dyDescent="0.25">
      <c r="D11" s="1">
        <f t="shared" si="4"/>
        <v>4.5</v>
      </c>
      <c r="F11">
        <f t="shared" si="0"/>
        <v>0.60803733950187833</v>
      </c>
      <c r="G11">
        <f t="shared" si="1"/>
        <v>0.43673694058267998</v>
      </c>
      <c r="H11">
        <f t="shared" si="2"/>
        <v>0.29657460436164917</v>
      </c>
      <c r="I11">
        <f t="shared" si="3"/>
        <v>0.19394570929613975</v>
      </c>
      <c r="J11" s="1"/>
      <c r="K11" s="1"/>
    </row>
    <row r="12" spans="1:11" x14ac:dyDescent="0.25">
      <c r="D12" s="1">
        <f t="shared" si="4"/>
        <v>5</v>
      </c>
      <c r="F12">
        <f t="shared" si="0"/>
        <v>0.64677644011999424</v>
      </c>
      <c r="G12">
        <f t="shared" si="1"/>
        <v>0.47153951141818995</v>
      </c>
      <c r="H12">
        <f t="shared" si="2"/>
        <v>0.32353976743934554</v>
      </c>
      <c r="I12">
        <f t="shared" si="3"/>
        <v>0.21302610439407477</v>
      </c>
      <c r="J12" s="1"/>
      <c r="K12" s="1"/>
    </row>
    <row r="13" spans="1:11" x14ac:dyDescent="0.25">
      <c r="D13" s="1">
        <f t="shared" si="4"/>
        <v>5.5</v>
      </c>
      <c r="F13">
        <f t="shared" si="0"/>
        <v>0.68168681400482034</v>
      </c>
      <c r="G13">
        <f t="shared" si="1"/>
        <v>0.50419172121633027</v>
      </c>
      <c r="H13">
        <f t="shared" si="2"/>
        <v>0.34947124588706502</v>
      </c>
      <c r="I13">
        <f t="shared" si="3"/>
        <v>0.2316548407373924</v>
      </c>
      <c r="J13" s="1"/>
      <c r="K13" s="1"/>
    </row>
    <row r="14" spans="1:11" x14ac:dyDescent="0.25">
      <c r="D14" s="1">
        <f t="shared" si="4"/>
        <v>6</v>
      </c>
      <c r="F14">
        <f t="shared" si="0"/>
        <v>0.71314686819638373</v>
      </c>
      <c r="G14">
        <f t="shared" si="1"/>
        <v>0.53482643523619022</v>
      </c>
      <c r="H14">
        <f t="shared" si="2"/>
        <v>0.37440866505070935</v>
      </c>
      <c r="I14">
        <f t="shared" si="3"/>
        <v>0.24984260969959815</v>
      </c>
      <c r="J14" s="1"/>
      <c r="K14" s="1"/>
    </row>
    <row r="15" spans="1:11" x14ac:dyDescent="0.25">
      <c r="D15" s="1">
        <f t="shared" si="4"/>
        <v>6.5</v>
      </c>
      <c r="F15">
        <f t="shared" si="0"/>
        <v>0.74149761038554995</v>
      </c>
      <c r="G15">
        <f t="shared" si="1"/>
        <v>0.56356830933538382</v>
      </c>
      <c r="H15">
        <f t="shared" si="2"/>
        <v>0.3983901312751309</v>
      </c>
      <c r="I15">
        <f t="shared" si="3"/>
        <v>0.26759984957492833</v>
      </c>
      <c r="J15" s="1"/>
      <c r="K15" s="1"/>
    </row>
    <row r="16" spans="1:11" x14ac:dyDescent="0.25">
      <c r="D16" s="1">
        <f t="shared" si="4"/>
        <v>7</v>
      </c>
      <c r="F16">
        <f t="shared" si="0"/>
        <v>0.76704634522822912</v>
      </c>
      <c r="G16">
        <f t="shared" si="1"/>
        <v>0.59053429720778083</v>
      </c>
      <c r="H16">
        <f t="shared" si="2"/>
        <v>0.42145229013363472</v>
      </c>
      <c r="I16">
        <f t="shared" si="3"/>
        <v>0.28493675156907894</v>
      </c>
      <c r="J16" s="1"/>
      <c r="K16" s="1"/>
    </row>
    <row r="17" spans="4:11" x14ac:dyDescent="0.25">
      <c r="D17" s="1">
        <f t="shared" si="4"/>
        <v>7.5</v>
      </c>
      <c r="F17">
        <f t="shared" si="0"/>
        <v>0.79007000533935512</v>
      </c>
      <c r="G17">
        <f t="shared" si="1"/>
        <v>0.61583412628032785</v>
      </c>
      <c r="H17">
        <f t="shared" si="2"/>
        <v>0.44363038242530828</v>
      </c>
      <c r="I17">
        <f t="shared" si="3"/>
        <v>0.30186326564812571</v>
      </c>
      <c r="J17" s="1"/>
      <c r="K17" s="1"/>
    </row>
    <row r="18" spans="4:11" x14ac:dyDescent="0.25">
      <c r="D18" s="1">
        <f t="shared" si="4"/>
        <v>8</v>
      </c>
      <c r="F18">
        <f t="shared" si="0"/>
        <v>0.81081815307257066</v>
      </c>
      <c r="G18">
        <f t="shared" si="1"/>
        <v>0.63957074420543258</v>
      </c>
      <c r="H18">
        <f t="shared" si="2"/>
        <v>0.46495829802574296</v>
      </c>
      <c r="I18">
        <f t="shared" si="3"/>
        <v>0.31838910624899142</v>
      </c>
      <c r="J18" s="1"/>
      <c r="K18" s="1"/>
    </row>
    <row r="19" spans="4:11" x14ac:dyDescent="0.25">
      <c r="D19" s="1">
        <f t="shared" si="4"/>
        <v>8.5</v>
      </c>
      <c r="F19">
        <f t="shared" si="0"/>
        <v>0.82951568562306677</v>
      </c>
      <c r="G19">
        <f t="shared" si="1"/>
        <v>0.66184073776573626</v>
      </c>
      <c r="H19">
        <f t="shared" si="2"/>
        <v>0.48546862767343968</v>
      </c>
      <c r="I19">
        <f t="shared" si="3"/>
        <v>0.33452375785474042</v>
      </c>
      <c r="J19" s="1"/>
      <c r="K19" s="1"/>
    </row>
    <row r="20" spans="4:11" x14ac:dyDescent="0.25">
      <c r="D20" s="1">
        <f t="shared" si="4"/>
        <v>9</v>
      </c>
      <c r="F20">
        <f t="shared" si="0"/>
        <v>0.84636527277523421</v>
      </c>
      <c r="G20">
        <f t="shared" si="1"/>
        <v>0.6827347258958405</v>
      </c>
      <c r="H20">
        <f t="shared" si="2"/>
        <v>0.50519271277102962</v>
      </c>
      <c r="I20">
        <f t="shared" si="3"/>
        <v>0.35027648043789672</v>
      </c>
      <c r="J20" s="1"/>
      <c r="K20" s="1"/>
    </row>
    <row r="21" spans="4:11" x14ac:dyDescent="0.25">
      <c r="D21" s="1">
        <f t="shared" si="4"/>
        <v>9.5</v>
      </c>
      <c r="F21">
        <f t="shared" si="0"/>
        <v>0.86154955371881536</v>
      </c>
      <c r="G21">
        <f t="shared" si="1"/>
        <v>0.70233772842023789</v>
      </c>
      <c r="H21">
        <f t="shared" si="2"/>
        <v>0.52416069327741077</v>
      </c>
      <c r="I21">
        <f t="shared" si="3"/>
        <v>0.36565631477491212</v>
      </c>
      <c r="J21" s="1"/>
      <c r="K21" s="1"/>
    </row>
    <row r="22" spans="4:11" x14ac:dyDescent="0.25">
      <c r="D22" s="1">
        <f t="shared" si="4"/>
        <v>10</v>
      </c>
      <c r="F22">
        <f t="shared" si="0"/>
        <v>0.87523311674569593</v>
      </c>
      <c r="G22">
        <f t="shared" si="1"/>
        <v>0.72072951200787461</v>
      </c>
      <c r="H22">
        <f t="shared" si="2"/>
        <v>0.54240155376398524</v>
      </c>
      <c r="I22">
        <f t="shared" si="3"/>
        <v>0.38067208763483429</v>
      </c>
      <c r="J22" s="1"/>
      <c r="K22" s="1"/>
    </row>
    <row r="23" spans="4:11" x14ac:dyDescent="0.25">
      <c r="D23" s="1">
        <f t="shared" si="4"/>
        <v>10.5</v>
      </c>
      <c r="F23">
        <f t="shared" si="0"/>
        <v>0.8875642832860362</v>
      </c>
      <c r="G23">
        <f t="shared" si="1"/>
        <v>0.73798491475107564</v>
      </c>
      <c r="H23">
        <f t="shared" si="2"/>
        <v>0.55994316770537123</v>
      </c>
      <c r="I23">
        <f t="shared" si="3"/>
        <v>0.39533241684515075</v>
      </c>
      <c r="J23" s="1"/>
      <c r="K23" s="1"/>
    </row>
    <row r="24" spans="4:11" x14ac:dyDescent="0.25">
      <c r="D24" s="1">
        <f t="shared" si="4"/>
        <v>11</v>
      </c>
      <c r="F24">
        <f t="shared" si="0"/>
        <v>0.89867671562159812</v>
      </c>
      <c r="G24">
        <f t="shared" si="1"/>
        <v>0.75417415068957483</v>
      </c>
      <c r="H24">
        <f t="shared" si="2"/>
        <v>0.57681234007227256</v>
      </c>
      <c r="I24">
        <f t="shared" si="3"/>
        <v>0.40964571623771828</v>
      </c>
      <c r="J24" s="1"/>
      <c r="K24" s="1"/>
    </row>
    <row r="25" spans="4:11" x14ac:dyDescent="0.25">
      <c r="D25" s="1">
        <f t="shared" si="4"/>
        <v>11.5</v>
      </c>
      <c r="F25">
        <f t="shared" si="0"/>
        <v>0.9086908657028957</v>
      </c>
      <c r="G25">
        <f t="shared" si="1"/>
        <v>0.76936309551879156</v>
      </c>
      <c r="H25">
        <f t="shared" si="2"/>
        <v>0.59303484829159014</v>
      </c>
      <c r="I25">
        <f t="shared" si="3"/>
        <v>0.42362020047761573</v>
      </c>
      <c r="J25" s="1"/>
      <c r="K25" s="1"/>
    </row>
    <row r="26" spans="4:11" x14ac:dyDescent="0.25">
      <c r="D26" s="1">
        <f t="shared" si="4"/>
        <v>12</v>
      </c>
      <c r="F26">
        <f t="shared" si="0"/>
        <v>0.91771528077445719</v>
      </c>
      <c r="G26">
        <f t="shared" si="1"/>
        <v>0.78361355464492966</v>
      </c>
      <c r="H26">
        <f t="shared" si="2"/>
        <v>0.60863548163636449</v>
      </c>
      <c r="I26">
        <f t="shared" si="3"/>
        <v>0.4372638897776906</v>
      </c>
      <c r="J26" s="1"/>
      <c r="K26" s="1"/>
    </row>
    <row r="27" spans="4:11" x14ac:dyDescent="0.25">
      <c r="D27" s="1">
        <f t="shared" si="4"/>
        <v>12.5</v>
      </c>
      <c r="F27">
        <f t="shared" si="0"/>
        <v>0.92584777996037637</v>
      </c>
      <c r="G27">
        <f t="shared" si="1"/>
        <v>0.79698351467764417</v>
      </c>
      <c r="H27">
        <f t="shared" si="2"/>
        <v>0.62363807910574165</v>
      </c>
      <c r="I27">
        <f t="shared" si="3"/>
        <v>0.45058461450150644</v>
      </c>
      <c r="J27" s="1"/>
      <c r="K27" s="1"/>
    </row>
    <row r="28" spans="4:11" x14ac:dyDescent="0.25">
      <c r="D28" s="1">
        <f t="shared" si="4"/>
        <v>13</v>
      </c>
      <c r="F28">
        <f t="shared" si="0"/>
        <v>0.93317651456361905</v>
      </c>
      <c r="G28">
        <f t="shared" si="1"/>
        <v>0.80952737938362473</v>
      </c>
      <c r="H28">
        <f t="shared" si="2"/>
        <v>0.6380655658528458</v>
      </c>
      <c r="I28">
        <f t="shared" si="3"/>
        <v>0.46359001965733238</v>
      </c>
      <c r="J28" s="1"/>
      <c r="K28" s="1"/>
    </row>
    <row r="29" spans="4:11" x14ac:dyDescent="0.25">
      <c r="D29" s="1">
        <f t="shared" si="4"/>
        <v>13.5</v>
      </c>
      <c r="F29">
        <f t="shared" si="0"/>
        <v>0.93978092357207754</v>
      </c>
      <c r="G29">
        <f t="shared" si="1"/>
        <v>0.82129619106121654</v>
      </c>
      <c r="H29">
        <f t="shared" si="2"/>
        <v>0.65193998821622234</v>
      </c>
      <c r="I29">
        <f t="shared" si="3"/>
        <v>0.47628756928575311</v>
      </c>
      <c r="J29" s="1"/>
      <c r="K29" s="1"/>
    </row>
    <row r="30" spans="4:11" x14ac:dyDescent="0.25">
      <c r="D30" s="1">
        <f t="shared" si="4"/>
        <v>14</v>
      </c>
      <c r="F30">
        <f t="shared" si="0"/>
        <v>0.9457325947284746</v>
      </c>
      <c r="G30">
        <f t="shared" si="1"/>
        <v>0.83233783823687402</v>
      </c>
      <c r="H30">
        <f t="shared" si="2"/>
        <v>0.66528254740838411</v>
      </c>
      <c r="I30">
        <f t="shared" si="3"/>
        <v>0.48868455074341899</v>
      </c>
      <c r="J30" s="1"/>
      <c r="K30" s="1"/>
    </row>
    <row r="31" spans="4:11" x14ac:dyDescent="0.25">
      <c r="D31" s="1">
        <f t="shared" si="4"/>
        <v>14.5</v>
      </c>
      <c r="F31">
        <f t="shared" si="0"/>
        <v>0.95109604049758445</v>
      </c>
      <c r="G31">
        <f t="shared" si="1"/>
        <v>0.84269725052858746</v>
      </c>
      <c r="H31">
        <f t="shared" si="2"/>
        <v>0.67811363191293661</v>
      </c>
      <c r="I31">
        <f t="shared" si="3"/>
        <v>0.50078807888539378</v>
      </c>
      <c r="J31" s="1"/>
      <c r="K31" s="1"/>
    </row>
    <row r="32" spans="4:11" x14ac:dyDescent="0.25">
      <c r="D32" s="1">
        <f t="shared" si="4"/>
        <v>15</v>
      </c>
      <c r="F32">
        <f t="shared" si="0"/>
        <v>0.95592939734178162</v>
      </c>
      <c r="G32">
        <f t="shared" si="1"/>
        <v>0.85241658146920096</v>
      </c>
      <c r="H32">
        <f t="shared" si="2"/>
        <v>0.69045284863979128</v>
      </c>
      <c r="I32">
        <f t="shared" si="3"/>
        <v>0.51260510014850047</v>
      </c>
      <c r="J32" s="1"/>
      <c r="K32" s="1"/>
    </row>
    <row r="33" spans="4:11" x14ac:dyDescent="0.25">
      <c r="D33" s="1">
        <f t="shared" si="4"/>
        <v>15.5</v>
      </c>
      <c r="F33">
        <f t="shared" si="0"/>
        <v>0.96028505588463386</v>
      </c>
      <c r="G33">
        <f t="shared" si="1"/>
        <v>0.86153538003354879</v>
      </c>
      <c r="H33">
        <f t="shared" si="2"/>
        <v>0.70231905288607044</v>
      </c>
      <c r="I33">
        <f t="shared" si="3"/>
        <v>0.52414239653800854</v>
      </c>
      <c r="J33" s="1"/>
      <c r="K33" s="1"/>
    </row>
    <row r="34" spans="4:11" x14ac:dyDescent="0.25">
      <c r="D34" s="1">
        <f t="shared" si="4"/>
        <v>16</v>
      </c>
      <c r="F34">
        <f t="shared" ref="F34:F65" si="5">1-(EXP(-1.664*EXP(-0.00102*0.4*$A$2)*$B$2*D34))</f>
        <v>0.96421022879312668</v>
      </c>
      <c r="G34">
        <f t="shared" ref="G34:G65" si="6">1-(EXP(-1.664*EXP(-0.00102*0.6*$A$2)*$B$2*D34))</f>
        <v>0.87009075156737437</v>
      </c>
      <c r="H34">
        <f t="shared" ref="H34:H65" si="7">1-(EXP(-1.664*EXP(-0.00102*0.8*$A$2)*$B$2*D34))</f>
        <v>0.71373037714849041</v>
      </c>
      <c r="I34">
        <f t="shared" ref="I34:I65" si="8">1-(EXP(-1.664*EXP(-0.00102*1*$A$2)*$B$2*D34))</f>
        <v>0.53540658951995135</v>
      </c>
      <c r="J34" s="1"/>
      <c r="K34" s="1"/>
    </row>
    <row r="35" spans="4:11" x14ac:dyDescent="0.25">
      <c r="D35" s="1">
        <f t="shared" ref="D35:D66" si="9">D34+0.5</f>
        <v>16.5</v>
      </c>
      <c r="F35">
        <f t="shared" si="5"/>
        <v>0.96774746253401533</v>
      </c>
      <c r="G35">
        <f t="shared" si="6"/>
        <v>0.87811750877286432</v>
      </c>
      <c r="H35">
        <f t="shared" si="7"/>
        <v>0.72470425883124712</v>
      </c>
      <c r="I35">
        <f t="shared" si="8"/>
        <v>0.54640414382130709</v>
      </c>
      <c r="J35" s="1"/>
      <c r="K35" s="1"/>
    </row>
    <row r="36" spans="4:11" x14ac:dyDescent="0.25">
      <c r="D36" s="1">
        <f t="shared" si="9"/>
        <v>17</v>
      </c>
      <c r="F36">
        <f t="shared" si="5"/>
        <v>0.97093509855142701</v>
      </c>
      <c r="G36">
        <f t="shared" si="6"/>
        <v>0.88564831336517846</v>
      </c>
      <c r="H36">
        <f t="shared" si="7"/>
        <v>0.73525746689174665</v>
      </c>
      <c r="I36">
        <f t="shared" si="8"/>
        <v>0.55714137114022377</v>
      </c>
      <c r="J36" s="1"/>
      <c r="K36" s="1"/>
    </row>
    <row r="37" spans="4:11" x14ac:dyDescent="0.25">
      <c r="D37" s="1">
        <f t="shared" si="9"/>
        <v>17.5</v>
      </c>
      <c r="F37">
        <f t="shared" si="5"/>
        <v>0.97380768886459868</v>
      </c>
      <c r="G37">
        <f t="shared" si="6"/>
        <v>0.89271380897638597</v>
      </c>
      <c r="H37">
        <f t="shared" si="7"/>
        <v>0.74540612746489532</v>
      </c>
      <c r="I37">
        <f t="shared" si="8"/>
        <v>0.56762443376841942</v>
      </c>
      <c r="J37" s="1"/>
      <c r="K37" s="1"/>
    </row>
    <row r="38" spans="4:11" x14ac:dyDescent="0.25">
      <c r="D38" s="1">
        <f t="shared" si="9"/>
        <v>18</v>
      </c>
      <c r="F38">
        <f t="shared" si="5"/>
        <v>0.97639637059057183</v>
      </c>
      <c r="G38">
        <f t="shared" si="6"/>
        <v>0.89934274584761253</v>
      </c>
      <c r="H38">
        <f t="shared" si="7"/>
        <v>0.75516574850510709</v>
      </c>
      <c r="I38">
        <f t="shared" si="8"/>
        <v>0.57785934812783313</v>
      </c>
      <c r="J38" s="1"/>
      <c r="K38" s="1"/>
    </row>
    <row r="39" spans="4:11" x14ac:dyDescent="0.25">
      <c r="D39" s="1">
        <f t="shared" si="9"/>
        <v>18.5</v>
      </c>
      <c r="F39">
        <f t="shared" si="5"/>
        <v>0.9787292034514431</v>
      </c>
      <c r="G39">
        <f t="shared" si="6"/>
        <v>0.90556209781677999</v>
      </c>
      <c r="H39">
        <f t="shared" si="7"/>
        <v>0.76455124348368164</v>
      </c>
      <c r="I39">
        <f t="shared" si="8"/>
        <v>0.58785198822356088</v>
      </c>
      <c r="J39" s="1"/>
      <c r="K39" s="1"/>
    </row>
    <row r="40" spans="4:11" x14ac:dyDescent="0.25">
      <c r="D40" s="1">
        <f t="shared" si="9"/>
        <v>19</v>
      </c>
      <c r="F40">
        <f t="shared" si="5"/>
        <v>0.98083147392454084</v>
      </c>
      <c r="G40">
        <f t="shared" si="6"/>
        <v>0.91139717207797599</v>
      </c>
      <c r="H40">
        <f t="shared" si="7"/>
        <v>0.77357695417776562</v>
      </c>
      <c r="I40">
        <f t="shared" si="8"/>
        <v>0.59760808901505458</v>
      </c>
      <c r="J40" s="1"/>
      <c r="K40" s="1"/>
    </row>
    <row r="41" spans="4:11" x14ac:dyDescent="0.25">
      <c r="D41" s="1">
        <f t="shared" si="9"/>
        <v>19.5</v>
      </c>
      <c r="F41">
        <f t="shared" si="5"/>
        <v>0.98272596933232914</v>
      </c>
      <c r="G41">
        <f t="shared" si="6"/>
        <v>0.91687171215907526</v>
      </c>
      <c r="H41">
        <f t="shared" si="7"/>
        <v>0.78225667258572074</v>
      </c>
      <c r="I41">
        <f t="shared" si="8"/>
        <v>0.60713324970752058</v>
      </c>
      <c r="J41" s="1"/>
      <c r="K41" s="1"/>
    </row>
    <row r="42" spans="4:11" x14ac:dyDescent="0.25">
      <c r="D42" s="1">
        <f t="shared" si="9"/>
        <v>20</v>
      </c>
      <c r="F42">
        <f t="shared" si="5"/>
        <v>0.98443322484300688</v>
      </c>
      <c r="G42">
        <f t="shared" si="6"/>
        <v>0.92200799453664017</v>
      </c>
      <c r="H42">
        <f t="shared" si="7"/>
        <v>0.79060366200238508</v>
      </c>
      <c r="I42">
        <f t="shared" si="8"/>
        <v>0.61643293696540558</v>
      </c>
      <c r="J42" s="1"/>
      <c r="K42" s="1"/>
    </row>
    <row r="43" spans="4:11" x14ac:dyDescent="0.25">
      <c r="D43" s="1">
        <f t="shared" si="9"/>
        <v>20.5</v>
      </c>
      <c r="F43">
        <f t="shared" si="5"/>
        <v>0.98597174605913485</v>
      </c>
      <c r="G43">
        <f t="shared" si="6"/>
        <v>0.92682691928123462</v>
      </c>
      <c r="H43">
        <f t="shared" si="7"/>
        <v>0.79863067728643533</v>
      </c>
      <c r="I43">
        <f t="shared" si="8"/>
        <v>0.62551248804981696</v>
      </c>
      <c r="J43" s="1"/>
      <c r="K43" s="1"/>
    </row>
    <row r="44" spans="4:11" x14ac:dyDescent="0.25">
      <c r="D44" s="1">
        <f t="shared" si="9"/>
        <v>21</v>
      </c>
      <c r="F44">
        <f t="shared" si="5"/>
        <v>0.98735820960701726</v>
      </c>
      <c r="G44">
        <f t="shared" si="6"/>
        <v>0.9313480951019989</v>
      </c>
      <c r="H44">
        <f t="shared" si="7"/>
        <v>0.80634998435081695</v>
      </c>
      <c r="I44">
        <f t="shared" si="8"/>
        <v>0.63437711388167339</v>
      </c>
      <c r="J44" s="1"/>
      <c r="K44" s="1"/>
    </row>
    <row r="45" spans="4:11" x14ac:dyDescent="0.25">
      <c r="D45" s="1">
        <f t="shared" si="9"/>
        <v>21.5</v>
      </c>
      <c r="F45">
        <f t="shared" si="5"/>
        <v>0.98860764390110156</v>
      </c>
      <c r="G45">
        <f t="shared" si="6"/>
        <v>0.93558991913653966</v>
      </c>
      <c r="H45">
        <f t="shared" si="7"/>
        <v>0.81377337890602763</v>
      </c>
      <c r="I45">
        <f t="shared" si="8"/>
        <v>0.64303190203234906</v>
      </c>
      <c r="J45" s="1"/>
      <c r="K45" s="1"/>
    </row>
    <row r="46" spans="4:11" x14ac:dyDescent="0.25">
      <c r="D46" s="1">
        <f t="shared" si="9"/>
        <v>22</v>
      </c>
      <c r="F46">
        <f t="shared" si="5"/>
        <v>0.98973359204277356</v>
      </c>
      <c r="G46">
        <f t="shared" si="6"/>
        <v>0.93956965181080809</v>
      </c>
      <c r="H46">
        <f t="shared" si="7"/>
        <v>0.8209122044848941</v>
      </c>
      <c r="I46">
        <f t="shared" si="8"/>
        <v>0.65148181964352325</v>
      </c>
      <c r="J46" s="1"/>
      <c r="K46" s="1"/>
    </row>
    <row r="47" spans="4:11" x14ac:dyDescent="0.25">
      <c r="D47" s="1">
        <f t="shared" si="9"/>
        <v>22.5</v>
      </c>
      <c r="F47">
        <f t="shared" si="5"/>
        <v>0.99074825861926885</v>
      </c>
      <c r="G47">
        <f t="shared" si="6"/>
        <v>0.94330348707357947</v>
      </c>
      <c r="H47">
        <f t="shared" si="7"/>
        <v>0.8277773697763855</v>
      </c>
      <c r="I47">
        <f t="shared" si="8"/>
        <v>0.65973171627791527</v>
      </c>
      <c r="J47" s="1"/>
      <c r="K47" s="1"/>
    </row>
    <row r="48" spans="4:11" x14ac:dyDescent="0.25">
      <c r="D48" s="1">
        <f t="shared" si="9"/>
        <v>23</v>
      </c>
      <c r="F48">
        <f t="shared" si="5"/>
        <v>0.99166264199391341</v>
      </c>
      <c r="G48">
        <f t="shared" si="6"/>
        <v>0.94680661829132595</v>
      </c>
      <c r="H48">
        <f t="shared" si="7"/>
        <v>0.83437936529495094</v>
      </c>
      <c r="I48">
        <f t="shared" si="8"/>
        <v>0.66778632670253613</v>
      </c>
      <c r="J48" s="1"/>
      <c r="K48" s="1"/>
    </row>
    <row r="49" spans="4:11" x14ac:dyDescent="0.25">
      <c r="D49" s="1">
        <f t="shared" si="9"/>
        <v>23.5</v>
      </c>
      <c r="F49">
        <f t="shared" si="5"/>
        <v>0.99248665352163534</v>
      </c>
      <c r="G49">
        <f t="shared" si="6"/>
        <v>0.95009330007161441</v>
      </c>
      <c r="H49">
        <f t="shared" si="7"/>
        <v>0.84072827941085437</v>
      </c>
      <c r="I49">
        <f t="shared" si="8"/>
        <v>0.675650273606059</v>
      </c>
      <c r="J49" s="1"/>
      <c r="K49" s="1"/>
    </row>
    <row r="50" spans="4:11" x14ac:dyDescent="0.25">
      <c r="D50" s="1">
        <f t="shared" si="9"/>
        <v>24</v>
      </c>
      <c r="F50">
        <f t="shared" si="5"/>
        <v>0.99322922498197364</v>
      </c>
      <c r="G50">
        <f t="shared" si="6"/>
        <v>0.95317690626659712</v>
      </c>
      <c r="H50">
        <f t="shared" si="7"/>
        <v>0.84683381376599964</v>
      </c>
      <c r="I50">
        <f t="shared" si="8"/>
        <v>0.68332807025186493</v>
      </c>
      <c r="J50" s="1"/>
      <c r="K50" s="1"/>
    </row>
    <row r="51" spans="4:11" x14ac:dyDescent="0.25">
      <c r="D51" s="1">
        <f t="shared" si="9"/>
        <v>24.5</v>
      </c>
      <c r="F51">
        <f t="shared" si="5"/>
        <v>0.99389840539408891</v>
      </c>
      <c r="G51">
        <f t="shared" si="6"/>
        <v>0.95606998439261559</v>
      </c>
      <c r="H51">
        <f t="shared" si="7"/>
        <v>0.85270529809880591</v>
      </c>
      <c r="I51">
        <f t="shared" si="8"/>
        <v>0.69082412306828722</v>
      </c>
      <c r="J51" s="1"/>
      <c r="K51" s="1"/>
    </row>
    <row r="52" spans="4:11" x14ac:dyDescent="0.25">
      <c r="D52" s="1">
        <f t="shared" si="9"/>
        <v>25</v>
      </c>
      <c r="F52">
        <f t="shared" si="5"/>
        <v>0.9945014482631952</v>
      </c>
      <c r="G52">
        <f t="shared" si="6"/>
        <v>0.9587843066873577</v>
      </c>
      <c r="H52">
        <f t="shared" si="7"/>
        <v>0.85835170450078402</v>
      </c>
      <c r="I52">
        <f t="shared" si="8"/>
        <v>0.69814273417754169</v>
      </c>
      <c r="J52" s="1"/>
      <c r="K52" s="1"/>
    </row>
    <row r="53" spans="4:11" x14ac:dyDescent="0.25">
      <c r="D53" s="1">
        <f t="shared" si="9"/>
        <v>25.5</v>
      </c>
      <c r="F53">
        <f t="shared" si="5"/>
        <v>0.99504489020410691</v>
      </c>
      <c r="G53">
        <f t="shared" si="6"/>
        <v>0.96133091801232495</v>
      </c>
      <c r="H53">
        <f t="shared" si="7"/>
        <v>0.8637816611266006</v>
      </c>
      <c r="I53">
        <f t="shared" si="8"/>
        <v>0.70528810386479401</v>
      </c>
      <c r="J53" s="1"/>
      <c r="K53" s="1"/>
    </row>
    <row r="54" spans="4:11" x14ac:dyDescent="0.25">
      <c r="D54" s="1">
        <f t="shared" si="9"/>
        <v>26</v>
      </c>
      <c r="F54">
        <f t="shared" si="5"/>
        <v>0.99553462179413377</v>
      </c>
      <c r="G54">
        <f t="shared" si="6"/>
        <v>0.96372018079553035</v>
      </c>
      <c r="H54">
        <f t="shared" si="7"/>
        <v>0.8690034653785792</v>
      </c>
      <c r="I54">
        <f t="shared" si="8"/>
        <v>0.712264332988779</v>
      </c>
      <c r="J54" s="1"/>
      <c r="K54" s="1"/>
    </row>
    <row r="55" spans="4:11" x14ac:dyDescent="0.25">
      <c r="D55" s="1">
        <f t="shared" si="9"/>
        <v>26.5</v>
      </c>
      <c r="F55">
        <f t="shared" si="5"/>
        <v>0.9959759514233264</v>
      </c>
      <c r="G55">
        <f t="shared" si="6"/>
        <v>0.9659618171973019</v>
      </c>
      <c r="H55">
        <f t="shared" si="7"/>
        <v>0.87402509658578653</v>
      </c>
      <c r="I55">
        <f t="shared" si="8"/>
        <v>0.71907542533536017</v>
      </c>
      <c r="J55" s="1"/>
      <c r="K55" s="1"/>
    </row>
    <row r="56" spans="4:11" x14ac:dyDescent="0.25">
      <c r="D56" s="1">
        <f t="shared" si="9"/>
        <v>27</v>
      </c>
      <c r="F56">
        <f t="shared" si="5"/>
        <v>0.99637366283416806</v>
      </c>
      <c r="G56">
        <f t="shared" si="6"/>
        <v>0.96806494867077075</v>
      </c>
      <c r="H56">
        <f t="shared" si="7"/>
        <v>0.87885422819707659</v>
      </c>
      <c r="I56">
        <f t="shared" si="8"/>
        <v>0.72572528991537522</v>
      </c>
      <c r="J56" s="1"/>
      <c r="K56" s="1"/>
    </row>
    <row r="57" spans="4:11" x14ac:dyDescent="0.25">
      <c r="D57" s="1">
        <f t="shared" si="9"/>
        <v>27.5</v>
      </c>
      <c r="F57">
        <f t="shared" si="5"/>
        <v>0.99673206697440897</v>
      </c>
      <c r="G57">
        <f t="shared" si="6"/>
        <v>0.97003813307801889</v>
      </c>
      <c r="H57">
        <f t="shared" si="7"/>
        <v>0.88349823950672612</v>
      </c>
      <c r="I57">
        <f t="shared" si="8"/>
        <v>0.73221774320808874</v>
      </c>
      <c r="J57" s="1"/>
      <c r="K57" s="1"/>
    </row>
    <row r="58" spans="4:11" x14ac:dyDescent="0.25">
      <c r="D58" s="1">
        <f t="shared" si="9"/>
        <v>28</v>
      </c>
      <c r="F58">
        <f t="shared" si="5"/>
        <v>0.99705504872509598</v>
      </c>
      <c r="G58">
        <f t="shared" si="6"/>
        <v>0.97188939951291542</v>
      </c>
      <c r="H58">
        <f t="shared" si="7"/>
        <v>0.8879642269305793</v>
      </c>
      <c r="I58">
        <f t="shared" si="8"/>
        <v>0.73855651135154066</v>
      </c>
      <c r="J58" s="1"/>
      <c r="K58" s="1"/>
    </row>
    <row r="59" spans="4:11" x14ac:dyDescent="0.25">
      <c r="D59" s="1">
        <f t="shared" si="9"/>
        <v>28.5</v>
      </c>
      <c r="F59">
        <f t="shared" si="5"/>
        <v>0.99734610901030019</v>
      </c>
      <c r="G59">
        <f t="shared" si="6"/>
        <v>0.97362628097233961</v>
      </c>
      <c r="H59">
        <f t="shared" si="7"/>
        <v>0.89225901484993098</v>
      </c>
      <c r="I59">
        <f t="shared" si="8"/>
        <v>0.74474523228104417</v>
      </c>
      <c r="J59" s="1"/>
      <c r="K59" s="1"/>
    </row>
    <row r="60" spans="4:11" x14ac:dyDescent="0.25">
      <c r="D60" s="1">
        <f t="shared" si="9"/>
        <v>29</v>
      </c>
      <c r="F60">
        <f t="shared" si="5"/>
        <v>0.99760840274498608</v>
      </c>
      <c r="G60">
        <f t="shared" si="6"/>
        <v>0.97525584500873408</v>
      </c>
      <c r="H60">
        <f t="shared" si="7"/>
        <v>0.89638916603971952</v>
      </c>
      <c r="I60">
        <f t="shared" si="8"/>
        <v>0.75078745781706413</v>
      </c>
      <c r="J60" s="1"/>
      <c r="K60" s="1"/>
    </row>
    <row r="61" spans="4:11" x14ac:dyDescent="0.25">
      <c r="D61" s="1">
        <f t="shared" si="9"/>
        <v>29.5</v>
      </c>
      <c r="F61">
        <f t="shared" si="5"/>
        <v>0.99784477303235541</v>
      </c>
      <c r="G61">
        <f t="shared" si="6"/>
        <v>0.97678472248871506</v>
      </c>
      <c r="H61">
        <f t="shared" si="7"/>
        <v>0.90036099169696593</v>
      </c>
      <c r="I61">
        <f t="shared" si="8"/>
        <v>0.75668665570367177</v>
      </c>
      <c r="J61" s="1"/>
      <c r="K61" s="1"/>
    </row>
    <row r="62" spans="4:11" x14ac:dyDescent="0.25">
      <c r="D62" s="1">
        <f t="shared" si="9"/>
        <v>30</v>
      </c>
      <c r="F62">
        <f t="shared" si="5"/>
        <v>0.99805778198134143</v>
      </c>
      <c r="G62">
        <f t="shared" si="6"/>
        <v>0.97821913457476295</v>
      </c>
      <c r="H62">
        <f t="shared" si="7"/>
        <v>0.90418056108478007</v>
      </c>
      <c r="I62">
        <f t="shared" si="8"/>
        <v>0.7624462115987467</v>
      </c>
      <c r="J62" s="1"/>
      <c r="K62" s="1"/>
    </row>
    <row r="63" spans="4:11" x14ac:dyDescent="0.25">
      <c r="D63" s="1">
        <f t="shared" si="9"/>
        <v>30.5</v>
      </c>
      <c r="F63">
        <f t="shared" si="5"/>
        <v>0.99824973847829834</v>
      </c>
      <c r="G63">
        <f t="shared" si="6"/>
        <v>0.97956491803978318</v>
      </c>
      <c r="H63">
        <f t="shared" si="7"/>
        <v>0.90785371080667421</v>
      </c>
      <c r="I63">
        <f t="shared" si="8"/>
        <v>0.76806943101706815</v>
      </c>
    </row>
    <row r="64" spans="4:11" x14ac:dyDescent="0.25">
      <c r="D64" s="1">
        <f t="shared" si="9"/>
        <v>31</v>
      </c>
      <c r="F64">
        <f t="shared" si="5"/>
        <v>0.99842272321391334</v>
      </c>
      <c r="G64">
        <f t="shared" si="6"/>
        <v>0.98082754901754621</v>
      </c>
      <c r="H64">
        <f t="shared" si="7"/>
        <v>0.91138605372535386</v>
      </c>
      <c r="I64">
        <f t="shared" si="8"/>
        <v>0.77355954122741011</v>
      </c>
    </row>
    <row r="65" spans="4:9" x14ac:dyDescent="0.25">
      <c r="D65" s="1">
        <f t="shared" si="9"/>
        <v>31.5</v>
      </c>
      <c r="F65">
        <f t="shared" si="5"/>
        <v>0.99857861123661729</v>
      </c>
      <c r="G65">
        <f t="shared" si="6"/>
        <v>0.98201216528564916</v>
      </c>
      <c r="H65">
        <f t="shared" si="7"/>
        <v>0.91478298753961518</v>
      </c>
      <c r="I65">
        <f t="shared" si="8"/>
        <v>0.77891969310473075</v>
      </c>
    </row>
    <row r="66" spans="4:9" x14ac:dyDescent="0.25">
      <c r="D66" s="1">
        <f t="shared" si="9"/>
        <v>32</v>
      </c>
      <c r="F66">
        <f t="shared" ref="F66:F102" si="10">1-(EXP(-1.664*EXP(-0.00102*0.4*$A$2)*$B$2*D66))</f>
        <v>0.99871909227695965</v>
      </c>
      <c r="G66">
        <f t="shared" ref="G66:G102" si="11">1-(EXP(-1.664*EXP(-0.00102*0.6*$A$2)*$B$2*D66))</f>
        <v>0.98312358717167037</v>
      </c>
      <c r="H66">
        <f t="shared" ref="H66:H102" si="12">1-(EXP(-1.664*EXP(-0.00102*0.8*$A$2)*$B$2*D66))</f>
        <v>0.91804970303245437</v>
      </c>
      <c r="I66">
        <f t="shared" ref="I66:I102" si="13">1-(EXP(-1.664*EXP(-0.00102*1*$A$2)*$B$2*D66))</f>
        <v>0.784152962938517</v>
      </c>
    </row>
    <row r="67" spans="4:9" x14ac:dyDescent="0.25">
      <c r="D67" s="1">
        <f t="shared" ref="D67:D102" si="14">D66+0.5</f>
        <v>32.5</v>
      </c>
      <c r="F67">
        <f t="shared" si="10"/>
        <v>0.99884568906325133</v>
      </c>
      <c r="G67">
        <f t="shared" si="11"/>
        <v>0.98416633716758672</v>
      </c>
      <c r="H67">
        <f t="shared" si="12"/>
        <v>0.92119119200299426</v>
      </c>
      <c r="I67">
        <f t="shared" si="13"/>
        <v>0.78926235419832336</v>
      </c>
    </row>
    <row r="68" spans="4:9" x14ac:dyDescent="0.25">
      <c r="D68" s="1">
        <f t="shared" si="14"/>
        <v>33</v>
      </c>
      <c r="F68">
        <f t="shared" si="10"/>
        <v>0.99895977382700529</v>
      </c>
      <c r="G68">
        <f t="shared" si="11"/>
        <v>0.98514465833226716</v>
      </c>
      <c r="H68">
        <f t="shared" si="12"/>
        <v>0.924212254894347</v>
      </c>
      <c r="I68">
        <f t="shared" si="13"/>
        <v>0.79425079925751851</v>
      </c>
    </row>
    <row r="69" spans="4:9" x14ac:dyDescent="0.25">
      <c r="D69" s="1">
        <f t="shared" si="14"/>
        <v>33.5</v>
      </c>
      <c r="F69">
        <f t="shared" si="10"/>
        <v>0.99906258317708474</v>
      </c>
      <c r="G69">
        <f t="shared" si="11"/>
        <v>0.98606253155692314</v>
      </c>
      <c r="H69">
        <f t="shared" si="12"/>
        <v>0.92711750812907023</v>
      </c>
      <c r="I69">
        <f t="shared" si="13"/>
        <v>0.79912116107622777</v>
      </c>
    </row>
    <row r="70" spans="4:9" x14ac:dyDescent="0.25">
      <c r="D70" s="1">
        <f t="shared" si="14"/>
        <v>34</v>
      </c>
      <c r="F70">
        <f t="shared" si="10"/>
        <v>0.99915523150378471</v>
      </c>
      <c r="G70">
        <f t="shared" si="11"/>
        <v>0.98692369176377159</v>
      </c>
      <c r="H70">
        <f t="shared" si="12"/>
        <v>0.92991139116342536</v>
      </c>
      <c r="I70">
        <f t="shared" si="13"/>
        <v>0.80387623484443904</v>
      </c>
    </row>
    <row r="71" spans="4:9" x14ac:dyDescent="0.25">
      <c r="D71" s="1">
        <f t="shared" si="14"/>
        <v>34.5</v>
      </c>
      <c r="F71">
        <f t="shared" si="10"/>
        <v>0.99923872305813921</v>
      </c>
      <c r="G71">
        <f t="shared" si="11"/>
        <v>0.98773164310382411</v>
      </c>
      <c r="H71">
        <f t="shared" si="12"/>
        <v>0.93259817327121663</v>
      </c>
      <c r="I71">
        <f t="shared" si="13"/>
        <v>0.80851874958621295</v>
      </c>
    </row>
    <row r="72" spans="4:9" x14ac:dyDescent="0.25">
      <c r="D72" s="1">
        <f t="shared" si="14"/>
        <v>35</v>
      </c>
      <c r="F72">
        <f t="shared" si="10"/>
        <v>0.99931396283738638</v>
      </c>
      <c r="G72">
        <f t="shared" si="11"/>
        <v>0.98848967321564463</v>
      </c>
      <c r="H72">
        <f t="shared" si="12"/>
        <v>0.93518196006757892</v>
      </c>
      <c r="I72">
        <f t="shared" si="13"/>
        <v>0.81305136972592007</v>
      </c>
    </row>
    <row r="73" spans="4:9" x14ac:dyDescent="0.25">
      <c r="D73" s="1">
        <f t="shared" si="14"/>
        <v>35.5</v>
      </c>
      <c r="F73">
        <f t="shared" si="10"/>
        <v>0.99938176639458354</v>
      </c>
      <c r="G73">
        <f t="shared" si="11"/>
        <v>0.98920086660309448</v>
      </c>
      <c r="H73">
        <f t="shared" si="12"/>
        <v>0.93766669978268147</v>
      </c>
      <c r="I73">
        <f t="shared" si="13"/>
        <v>0.8174766966174033</v>
      </c>
    </row>
    <row r="74" spans="4:9" x14ac:dyDescent="0.25">
      <c r="D74" s="1">
        <f t="shared" si="14"/>
        <v>36</v>
      </c>
      <c r="F74">
        <f t="shared" si="10"/>
        <v>0.99944286867870236</v>
      </c>
      <c r="G74">
        <f t="shared" si="11"/>
        <v>0.98986811718650169</v>
      </c>
      <c r="H74">
        <f t="shared" si="12"/>
        <v>0.94005618929493551</v>
      </c>
      <c r="I74">
        <f t="shared" si="13"/>
        <v>0.82179727003694203</v>
      </c>
    </row>
    <row r="75" spans="4:9" x14ac:dyDescent="0.25">
      <c r="D75" s="1">
        <f t="shared" si="14"/>
        <v>36.5</v>
      </c>
      <c r="F75">
        <f t="shared" si="10"/>
        <v>0.99949793200102455</v>
      </c>
      <c r="G75">
        <f t="shared" si="11"/>
        <v>0.99049414007832537</v>
      </c>
      <c r="H75">
        <f t="shared" si="12"/>
        <v>0.94235407993292386</v>
      </c>
      <c r="I75">
        <f t="shared" si="13"/>
        <v>0.82601556964087641</v>
      </c>
    </row>
    <row r="76" spans="4:9" x14ac:dyDescent="0.25">
      <c r="D76" s="1">
        <f t="shared" si="14"/>
        <v>37</v>
      </c>
      <c r="F76">
        <f t="shared" si="10"/>
        <v>0.99954755321418987</v>
      </c>
      <c r="G76">
        <f t="shared" si="11"/>
        <v>0.99108148263123252</v>
      </c>
      <c r="H76">
        <f t="shared" si="12"/>
        <v>0.94456388305491945</v>
      </c>
      <c r="I76">
        <f t="shared" si="13"/>
        <v>0.83013401638872819</v>
      </c>
    </row>
    <row r="77" spans="4:9" x14ac:dyDescent="0.25">
      <c r="D77" s="1">
        <f t="shared" si="14"/>
        <v>37.5</v>
      </c>
      <c r="F77">
        <f t="shared" si="10"/>
        <v>0.99959227018171315</v>
      </c>
      <c r="G77">
        <f t="shared" si="11"/>
        <v>0.99163253480354319</v>
      </c>
      <c r="H77">
        <f t="shared" si="12"/>
        <v>0.94668897541451758</v>
      </c>
      <c r="I77">
        <f t="shared" si="13"/>
        <v>0.83415497393263294</v>
      </c>
    </row>
    <row r="78" spans="4:9" x14ac:dyDescent="0.25">
      <c r="D78" s="1">
        <f t="shared" si="14"/>
        <v>38</v>
      </c>
      <c r="F78">
        <f t="shared" si="10"/>
        <v>0.99963256760809449</v>
      </c>
      <c r="G78">
        <f t="shared" si="11"/>
        <v>0.99214953888422019</v>
      </c>
      <c r="H78">
        <f t="shared" si="12"/>
        <v>0.94873260432058237</v>
      </c>
      <c r="I78">
        <f t="shared" si="13"/>
        <v>0.83808074997388382</v>
      </c>
    </row>
    <row r="79" spans="4:9" x14ac:dyDescent="0.25">
      <c r="D79" s="1">
        <f t="shared" si="14"/>
        <v>38.5</v>
      </c>
      <c r="F79">
        <f t="shared" si="10"/>
        <v>0.99966888229271844</v>
      </c>
      <c r="G79">
        <f t="shared" si="11"/>
        <v>0.99263459861697811</v>
      </c>
      <c r="H79">
        <f t="shared" si="12"/>
        <v>0.95069789259939086</v>
      </c>
      <c r="I79">
        <f t="shared" si="13"/>
        <v>0.84191359758736384</v>
      </c>
    </row>
    <row r="80" spans="4:9" x14ac:dyDescent="0.25">
      <c r="D80" s="1">
        <f t="shared" si="14"/>
        <v>39</v>
      </c>
      <c r="F80">
        <f t="shared" si="10"/>
        <v>0.99970160786449236</v>
      </c>
      <c r="G80">
        <f t="shared" si="11"/>
        <v>0.99308968776063633</v>
      </c>
      <c r="H80">
        <f t="shared" si="12"/>
        <v>0.952587843366558</v>
      </c>
      <c r="I80">
        <f t="shared" si="13"/>
        <v>0.84565571651462657</v>
      </c>
    </row>
    <row r="81" spans="4:9" x14ac:dyDescent="0.25">
      <c r="D81" s="1">
        <f t="shared" si="14"/>
        <v>39.5</v>
      </c>
      <c r="F81">
        <f t="shared" si="10"/>
        <v>0.99973109904854141</v>
      </c>
      <c r="G81">
        <f t="shared" si="11"/>
        <v>0.9935166581205509</v>
      </c>
      <c r="H81">
        <f t="shared" si="12"/>
        <v>0.95440534461603421</v>
      </c>
      <c r="I81">
        <f t="shared" si="13"/>
        <v>0.84930925442636829</v>
      </c>
    </row>
    <row r="82" spans="4:9" x14ac:dyDescent="0.25">
      <c r="D82" s="1">
        <f t="shared" si="14"/>
        <v>40</v>
      </c>
      <c r="F82">
        <f t="shared" si="10"/>
        <v>0.99975767551121164</v>
      </c>
      <c r="G82">
        <f t="shared" si="11"/>
        <v>0.99391724708380325</v>
      </c>
      <c r="H82">
        <f t="shared" si="12"/>
        <v>0.95615317363318864</v>
      </c>
      <c r="I82">
        <f t="shared" si="13"/>
        <v>0.85287630815501547</v>
      </c>
    </row>
    <row r="83" spans="4:9" x14ac:dyDescent="0.25">
      <c r="D83" s="1">
        <f t="shared" si="14"/>
        <v>40.5</v>
      </c>
      <c r="F83">
        <f t="shared" si="10"/>
        <v>0.99978162532505732</v>
      </c>
      <c r="G83">
        <f t="shared" si="11"/>
        <v>0.99429308468881117</v>
      </c>
      <c r="H83">
        <f t="shared" si="12"/>
        <v>0.95783400123871965</v>
      </c>
      <c r="I83">
        <f t="shared" si="13"/>
        <v>0.8563589248981357</v>
      </c>
    </row>
    <row r="84" spans="4:9" x14ac:dyDescent="0.25">
      <c r="D84" s="1">
        <f t="shared" si="14"/>
        <v>41</v>
      </c>
      <c r="F84">
        <f t="shared" si="10"/>
        <v>0.99980320809137058</v>
      </c>
      <c r="G84">
        <f t="shared" si="11"/>
        <v>0.99464570025812504</v>
      </c>
      <c r="H84">
        <f t="shared" si="12"/>
        <v>0.95945039586988023</v>
      </c>
      <c r="I84">
        <f t="shared" si="13"/>
        <v>0.85975910339336148</v>
      </c>
    </row>
    <row r="85" spans="4:9" x14ac:dyDescent="0.25">
      <c r="D85" s="1">
        <f t="shared" si="14"/>
        <v>41.5</v>
      </c>
      <c r="F85">
        <f t="shared" si="10"/>
        <v>0.99982265775410006</v>
      </c>
      <c r="G85">
        <f t="shared" si="11"/>
        <v>0.99497652862140151</v>
      </c>
      <c r="H85">
        <f t="shared" si="12"/>
        <v>0.96100482750525285</v>
      </c>
      <c r="I85">
        <f t="shared" si="13"/>
        <v>0.86307879506550278</v>
      </c>
    </row>
    <row r="86" spans="4:9" x14ac:dyDescent="0.25">
      <c r="D86" s="1">
        <f t="shared" si="14"/>
        <v>42</v>
      </c>
      <c r="F86">
        <f t="shared" si="10"/>
        <v>0.99984018513565986</v>
      </c>
      <c r="G86">
        <f t="shared" si="11"/>
        <v>0.99528691595387586</v>
      </c>
      <c r="H86">
        <f t="shared" si="12"/>
        <v>0.96249967143907111</v>
      </c>
      <c r="I86">
        <f t="shared" si="13"/>
        <v>0.86631990514650514</v>
      </c>
    </row>
    <row r="87" spans="4:9" x14ac:dyDescent="0.25">
      <c r="D87" s="1">
        <f t="shared" si="14"/>
        <v>42.5</v>
      </c>
      <c r="F87">
        <f t="shared" si="10"/>
        <v>0.99985598022211553</v>
      </c>
      <c r="G87">
        <f t="shared" si="11"/>
        <v>0.99557812525408917</v>
      </c>
      <c r="H87">
        <f t="shared" si="12"/>
        <v>0.96393721191085779</v>
      </c>
      <c r="I87">
        <f t="shared" si="13"/>
        <v>0.86948429376889791</v>
      </c>
    </row>
    <row r="88" spans="4:9" x14ac:dyDescent="0.25">
      <c r="D88" s="1">
        <f t="shared" si="14"/>
        <v>43</v>
      </c>
      <c r="F88">
        <f t="shared" si="10"/>
        <v>0.99987021422251587</v>
      </c>
      <c r="G88">
        <f t="shared" si="11"/>
        <v>0.99585134148316246</v>
      </c>
      <c r="H88">
        <f t="shared" si="12"/>
        <v>0.96531964559592209</v>
      </c>
      <c r="I88">
        <f t="shared" si="13"/>
        <v>0.87257377703335759</v>
      </c>
    </row>
    <row r="89" spans="4:9" x14ac:dyDescent="0.25">
      <c r="D89" s="1">
        <f t="shared" si="14"/>
        <v>43.5</v>
      </c>
      <c r="F89">
        <f t="shared" si="10"/>
        <v>0.99988304142469475</v>
      </c>
      <c r="G89">
        <f t="shared" si="11"/>
        <v>0.99610767638652709</v>
      </c>
      <c r="H89">
        <f t="shared" si="12"/>
        <v>0.9666490849620536</v>
      </c>
      <c r="I89">
        <f t="shared" si="13"/>
        <v>0.87559012805100178</v>
      </c>
    </row>
    <row r="90" spans="4:9" x14ac:dyDescent="0.25">
      <c r="D90" s="1">
        <f t="shared" si="14"/>
        <v>44</v>
      </c>
      <c r="F90">
        <f t="shared" si="10"/>
        <v>0.9998946008676558</v>
      </c>
      <c r="G90">
        <f t="shared" si="11"/>
        <v>0.99634817301773304</v>
      </c>
      <c r="H90">
        <f t="shared" si="12"/>
        <v>0.96792756149753967</v>
      </c>
      <c r="I90">
        <f t="shared" si="13"/>
        <v>0.87853507796101038</v>
      </c>
    </row>
    <row r="91" spans="4:9" x14ac:dyDescent="0.25">
      <c r="D91" s="1">
        <f t="shared" si="14"/>
        <v>44.5</v>
      </c>
      <c r="F91">
        <f t="shared" si="10"/>
        <v>0.9999050178486707</v>
      </c>
      <c r="G91">
        <f t="shared" si="11"/>
        <v>0.99657380998274336</v>
      </c>
      <c r="H91">
        <f t="shared" si="12"/>
        <v>0.96915702881543964</v>
      </c>
      <c r="I91">
        <f t="shared" si="13"/>
        <v>0.88141031692415772</v>
      </c>
    </row>
    <row r="92" spans="4:9" x14ac:dyDescent="0.25">
      <c r="D92" s="1">
        <f t="shared" si="14"/>
        <v>45</v>
      </c>
      <c r="F92">
        <f t="shared" si="10"/>
        <v>0.99991440528142406</v>
      </c>
      <c r="G92">
        <f t="shared" si="11"/>
        <v>0.99678550542198419</v>
      </c>
      <c r="H92">
        <f t="shared" si="12"/>
        <v>0.97033936563886014</v>
      </c>
      <c r="I92">
        <f t="shared" si="13"/>
        <v>0.88421749509282688</v>
      </c>
    </row>
    <row r="93" spans="4:9" x14ac:dyDescent="0.25">
      <c r="D93" s="1">
        <f t="shared" si="14"/>
        <v>45.5</v>
      </c>
      <c r="F93">
        <f t="shared" si="10"/>
        <v>0.9999228649199291</v>
      </c>
      <c r="G93">
        <f t="shared" si="11"/>
        <v>0.99698412074635412</v>
      </c>
      <c r="H93">
        <f t="shared" si="12"/>
        <v>0.97147637867179204</v>
      </c>
      <c r="I93">
        <f t="shared" si="13"/>
        <v>0.88695822355806264</v>
      </c>
    </row>
    <row r="94" spans="4:9" x14ac:dyDescent="0.25">
      <c r="D94" s="1">
        <f t="shared" si="14"/>
        <v>46</v>
      </c>
      <c r="F94">
        <f t="shared" si="10"/>
        <v>0.99993048846147836</v>
      </c>
      <c r="G94">
        <f t="shared" si="11"/>
        <v>0.9971704641423953</v>
      </c>
      <c r="H94">
        <f t="shared" si="12"/>
        <v>0.97256980535989668</v>
      </c>
      <c r="I94">
        <f t="shared" si="13"/>
        <v>0.8896340752742059</v>
      </c>
    </row>
    <row r="95" spans="4:9" x14ac:dyDescent="0.25">
      <c r="D95" s="1">
        <f t="shared" si="14"/>
        <v>46.5</v>
      </c>
      <c r="F95">
        <f t="shared" si="10"/>
        <v>0.99993735854058607</v>
      </c>
      <c r="G95">
        <f t="shared" si="11"/>
        <v>0.9973452938608891</v>
      </c>
      <c r="H95">
        <f t="shared" si="12"/>
        <v>0.97362131654546047</v>
      </c>
      <c r="I95">
        <f t="shared" si="13"/>
        <v>0.89224658596164153</v>
      </c>
    </row>
    <row r="96" spans="4:9" x14ac:dyDescent="0.25">
      <c r="D96" s="1">
        <f t="shared" si="14"/>
        <v>47</v>
      </c>
      <c r="F96">
        <f t="shared" si="10"/>
        <v>0.999943549624696</v>
      </c>
      <c r="G96">
        <f t="shared" si="11"/>
        <v>0.99750932130225811</v>
      </c>
      <c r="H96">
        <f t="shared" si="12"/>
        <v>0.97463251902057313</v>
      </c>
      <c r="I96">
        <f t="shared" si="13"/>
        <v>0.89479725498817564</v>
      </c>
    </row>
    <row r="97" spans="4:9" x14ac:dyDescent="0.25">
      <c r="D97" s="1">
        <f t="shared" si="14"/>
        <v>47.5</v>
      </c>
      <c r="F97">
        <f t="shared" si="10"/>
        <v>0.99994912882136255</v>
      </c>
      <c r="G97">
        <f t="shared" si="11"/>
        <v>0.99766321391132839</v>
      </c>
      <c r="H97">
        <f t="shared" si="12"/>
        <v>0.9756049579824333</v>
      </c>
      <c r="I97">
        <f t="shared" si="13"/>
        <v>0.89728754622955109</v>
      </c>
    </row>
    <row r="98" spans="4:9" x14ac:dyDescent="0.25">
      <c r="D98" s="1">
        <f t="shared" si="14"/>
        <v>48</v>
      </c>
      <c r="F98">
        <f t="shared" si="10"/>
        <v>0.99995415660565523</v>
      </c>
      <c r="G98">
        <f t="shared" si="11"/>
        <v>0.99780759789323292</v>
      </c>
      <c r="H98">
        <f t="shared" si="12"/>
        <v>0.97654011939453156</v>
      </c>
      <c r="I98">
        <f t="shared" si="13"/>
        <v>0.89971888890959217</v>
      </c>
    </row>
    <row r="99" spans="4:9" x14ac:dyDescent="0.25">
      <c r="D99" s="1">
        <f t="shared" si="14"/>
        <v>48.5</v>
      </c>
      <c r="F99">
        <f t="shared" si="10"/>
        <v>0.99995868747567218</v>
      </c>
      <c r="G99">
        <f t="shared" si="11"/>
        <v>0.99794306076150563</v>
      </c>
      <c r="H99">
        <f t="shared" si="12"/>
        <v>0.97743943225732011</v>
      </c>
      <c r="I99">
        <f t="shared" si="13"/>
        <v>0.90209267842046259</v>
      </c>
    </row>
    <row r="100" spans="4:9" x14ac:dyDescent="0.25">
      <c r="D100" s="1">
        <f t="shared" si="14"/>
        <v>49</v>
      </c>
      <c r="F100">
        <f t="shared" si="10"/>
        <v>0.9999627705432651</v>
      </c>
      <c r="G100">
        <f t="shared" si="11"/>
        <v>0.99807015372873498</v>
      </c>
      <c r="H100">
        <f t="shared" si="12"/>
        <v>0.97830427079183835</v>
      </c>
      <c r="I100">
        <f t="shared" si="13"/>
        <v>0.90441027712350641</v>
      </c>
    </row>
    <row r="101" spans="4:9" x14ac:dyDescent="0.25">
      <c r="D101" s="1">
        <f t="shared" si="14"/>
        <v>49.5</v>
      </c>
      <c r="F101">
        <f t="shared" si="10"/>
        <v>0.99996645006638241</v>
      </c>
      <c r="G101">
        <f t="shared" si="11"/>
        <v>0.99818939394950645</v>
      </c>
      <c r="H101">
        <f t="shared" si="12"/>
        <v>0.9791359565396307</v>
      </c>
      <c r="I101">
        <f t="shared" si="13"/>
        <v>0.9066730151311323</v>
      </c>
    </row>
    <row r="102" spans="4:9" x14ac:dyDescent="0.25">
      <c r="D102" s="1">
        <f t="shared" si="14"/>
        <v>50</v>
      </c>
      <c r="F102">
        <f t="shared" si="10"/>
        <v>0.99996976592879772</v>
      </c>
      <c r="G102">
        <f t="shared" si="11"/>
        <v>0.99830126662475815</v>
      </c>
      <c r="H102">
        <f t="shared" si="12"/>
        <v>0.97993576038216679</v>
      </c>
      <c r="I102">
        <f t="shared" si="13"/>
        <v>0.90888219107018975</v>
      </c>
    </row>
    <row r="103" spans="4:9" x14ac:dyDescent="0.25">
      <c r="D103" s="1"/>
    </row>
    <row r="104" spans="4:9" x14ac:dyDescent="0.25">
      <c r="D104" s="1"/>
    </row>
    <row r="105" spans="4:9" x14ac:dyDescent="0.25">
      <c r="D105" s="1"/>
    </row>
    <row r="106" spans="4:9" x14ac:dyDescent="0.25">
      <c r="D106" s="1"/>
    </row>
    <row r="107" spans="4:9" x14ac:dyDescent="0.25">
      <c r="D107" s="1"/>
    </row>
    <row r="108" spans="4:9" x14ac:dyDescent="0.25">
      <c r="D108" s="1"/>
    </row>
    <row r="109" spans="4:9" x14ac:dyDescent="0.25">
      <c r="D109" s="1"/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02"/>
  <sheetViews>
    <sheetView workbookViewId="0">
      <selection activeCell="A2" sqref="A2"/>
    </sheetView>
  </sheetViews>
  <sheetFormatPr defaultRowHeight="12.5" x14ac:dyDescent="0.25"/>
  <cols>
    <col min="1" max="1" width="12.453125" bestFit="1" customWidth="1"/>
    <col min="4" max="4" width="16.453125" bestFit="1" customWidth="1"/>
    <col min="5" max="5" width="11.1796875" bestFit="1" customWidth="1"/>
    <col min="6" max="6" width="9.54296875" bestFit="1" customWidth="1"/>
    <col min="9" max="9" width="16.453125" customWidth="1"/>
  </cols>
  <sheetData>
    <row r="1" spans="1:6" x14ac:dyDescent="0.25">
      <c r="A1" t="s">
        <v>69</v>
      </c>
      <c r="B1" t="s">
        <v>70</v>
      </c>
      <c r="D1" t="s">
        <v>66</v>
      </c>
      <c r="E1" t="s">
        <v>67</v>
      </c>
      <c r="F1" t="s">
        <v>68</v>
      </c>
    </row>
    <row r="2" spans="1:6" x14ac:dyDescent="0.25">
      <c r="A2" s="1">
        <f>CO2_effect!$C$25</f>
        <v>0.75</v>
      </c>
      <c r="B2" s="1">
        <f>CO2_effect!$E$25</f>
        <v>1.25</v>
      </c>
      <c r="C2" s="1"/>
      <c r="D2" s="1">
        <v>200</v>
      </c>
      <c r="E2" s="1">
        <f t="shared" ref="E2:E33" si="0">1+($A$2-1)/(LOG10(2))*(LOG10(D2/350))</f>
        <v>1.2018387305144009</v>
      </c>
      <c r="F2" s="1">
        <f t="shared" ref="F2:F33" si="1">1+($B$2-1)/(LOG10(2))*(LOG10(D2/350))</f>
        <v>0.79816126948559896</v>
      </c>
    </row>
    <row r="3" spans="1:6" x14ac:dyDescent="0.25">
      <c r="A3" s="1"/>
      <c r="B3" s="1"/>
      <c r="C3" s="1"/>
      <c r="D3" s="1">
        <f t="shared" ref="D3:D34" si="2">D2+10</f>
        <v>210</v>
      </c>
      <c r="E3" s="1">
        <f t="shared" si="0"/>
        <v>1.1842413985415516</v>
      </c>
      <c r="F3" s="1">
        <f t="shared" si="1"/>
        <v>0.81575860145844847</v>
      </c>
    </row>
    <row r="4" spans="1:6" x14ac:dyDescent="0.25">
      <c r="D4" s="1">
        <f t="shared" si="2"/>
        <v>220</v>
      </c>
      <c r="E4" s="1">
        <f t="shared" si="0"/>
        <v>1.1674628495769173</v>
      </c>
      <c r="F4" s="1">
        <f t="shared" si="1"/>
        <v>0.83253715042308274</v>
      </c>
    </row>
    <row r="5" spans="1:6" x14ac:dyDescent="0.25">
      <c r="D5" s="1">
        <f t="shared" si="2"/>
        <v>230</v>
      </c>
      <c r="E5" s="1">
        <f t="shared" si="0"/>
        <v>1.1514302652219883</v>
      </c>
      <c r="F5" s="1">
        <f t="shared" si="1"/>
        <v>0.84856973477801168</v>
      </c>
    </row>
    <row r="6" spans="1:6" x14ac:dyDescent="0.25">
      <c r="D6" s="1">
        <f t="shared" si="2"/>
        <v>240</v>
      </c>
      <c r="E6" s="1">
        <f t="shared" si="0"/>
        <v>1.1360801290559526</v>
      </c>
      <c r="F6" s="1">
        <f t="shared" si="1"/>
        <v>0.86391987094404743</v>
      </c>
    </row>
    <row r="7" spans="1:6" x14ac:dyDescent="0.25">
      <c r="D7" s="1">
        <f t="shared" si="2"/>
        <v>250</v>
      </c>
      <c r="E7" s="1">
        <f t="shared" si="0"/>
        <v>1.1213567067925605</v>
      </c>
      <c r="F7" s="1">
        <f t="shared" si="1"/>
        <v>0.87864329320743961</v>
      </c>
    </row>
    <row r="8" spans="1:6" x14ac:dyDescent="0.25">
      <c r="D8" s="1">
        <f t="shared" si="2"/>
        <v>260</v>
      </c>
      <c r="E8" s="1">
        <f t="shared" si="0"/>
        <v>1.1072108247009687</v>
      </c>
      <c r="F8" s="1">
        <f t="shared" si="1"/>
        <v>0.89278917529903146</v>
      </c>
    </row>
    <row r="9" spans="1:6" x14ac:dyDescent="0.25">
      <c r="D9" s="1">
        <f t="shared" si="2"/>
        <v>270</v>
      </c>
      <c r="E9" s="1">
        <f t="shared" si="0"/>
        <v>1.0935988786953745</v>
      </c>
      <c r="F9" s="1">
        <f t="shared" si="1"/>
        <v>0.90640112130462558</v>
      </c>
    </row>
    <row r="10" spans="1:6" x14ac:dyDescent="0.25">
      <c r="D10" s="1">
        <f t="shared" si="2"/>
        <v>280</v>
      </c>
      <c r="E10" s="1">
        <f t="shared" si="0"/>
        <v>1.0804820237218407</v>
      </c>
      <c r="F10" s="1">
        <f t="shared" si="1"/>
        <v>0.91951797627815945</v>
      </c>
    </row>
    <row r="11" spans="1:6" x14ac:dyDescent="0.25">
      <c r="D11" s="1">
        <f t="shared" si="2"/>
        <v>290</v>
      </c>
      <c r="E11" s="1">
        <f t="shared" si="0"/>
        <v>1.0678255054543486</v>
      </c>
      <c r="F11" s="1">
        <f t="shared" si="1"/>
        <v>0.93217449454565149</v>
      </c>
    </row>
    <row r="12" spans="1:6" x14ac:dyDescent="0.25">
      <c r="D12" s="1">
        <f t="shared" si="2"/>
        <v>300</v>
      </c>
      <c r="E12" s="1">
        <f t="shared" si="0"/>
        <v>1.0555981053341119</v>
      </c>
      <c r="F12" s="1">
        <f t="shared" si="1"/>
        <v>0.94440189466588798</v>
      </c>
    </row>
    <row r="13" spans="1:6" x14ac:dyDescent="0.25">
      <c r="D13" s="1">
        <f t="shared" si="2"/>
        <v>310</v>
      </c>
      <c r="E13" s="1">
        <f t="shared" si="0"/>
        <v>1.0437716766395229</v>
      </c>
      <c r="F13" s="1">
        <f t="shared" si="1"/>
        <v>0.95622832336047714</v>
      </c>
    </row>
    <row r="14" spans="1:6" x14ac:dyDescent="0.25">
      <c r="D14" s="1">
        <f t="shared" si="2"/>
        <v>320</v>
      </c>
      <c r="E14" s="1">
        <f t="shared" si="0"/>
        <v>1.0323207542362416</v>
      </c>
      <c r="F14" s="1">
        <f t="shared" si="1"/>
        <v>0.96767924576375841</v>
      </c>
    </row>
    <row r="15" spans="1:6" x14ac:dyDescent="0.25">
      <c r="D15" s="1">
        <f t="shared" si="2"/>
        <v>330</v>
      </c>
      <c r="E15" s="1">
        <f t="shared" si="0"/>
        <v>1.0212222243966282</v>
      </c>
      <c r="F15" s="1">
        <f t="shared" si="1"/>
        <v>0.97877777560337176</v>
      </c>
    </row>
    <row r="16" spans="1:6" x14ac:dyDescent="0.25">
      <c r="D16" s="1">
        <f t="shared" si="2"/>
        <v>340</v>
      </c>
      <c r="E16" s="1">
        <f t="shared" si="0"/>
        <v>1.0104550439236568</v>
      </c>
      <c r="F16" s="1">
        <f t="shared" si="1"/>
        <v>0.98954495607634319</v>
      </c>
    </row>
    <row r="17" spans="4:6" x14ac:dyDescent="0.25">
      <c r="D17" s="1">
        <f t="shared" si="2"/>
        <v>350</v>
      </c>
      <c r="E17" s="1">
        <f t="shared" si="0"/>
        <v>1</v>
      </c>
      <c r="F17" s="1">
        <f t="shared" si="1"/>
        <v>1</v>
      </c>
    </row>
    <row r="18" spans="4:6" x14ac:dyDescent="0.25">
      <c r="D18" s="1">
        <f t="shared" si="2"/>
        <v>360</v>
      </c>
      <c r="E18" s="1">
        <f t="shared" si="0"/>
        <v>0.98983950387566355</v>
      </c>
      <c r="F18" s="1">
        <f t="shared" si="1"/>
        <v>1.0101604961243364</v>
      </c>
    </row>
    <row r="19" spans="4:6" x14ac:dyDescent="0.25">
      <c r="D19" s="1">
        <f t="shared" si="2"/>
        <v>370</v>
      </c>
      <c r="E19" s="1">
        <f t="shared" si="0"/>
        <v>0.97995741282900417</v>
      </c>
      <c r="F19" s="1">
        <f t="shared" si="1"/>
        <v>1.0200425871709959</v>
      </c>
    </row>
    <row r="20" spans="4:6" x14ac:dyDescent="0.25">
      <c r="D20" s="1">
        <f t="shared" si="2"/>
        <v>380</v>
      </c>
      <c r="E20" s="1">
        <f t="shared" si="0"/>
        <v>0.97033887587534529</v>
      </c>
      <c r="F20" s="1">
        <f t="shared" si="1"/>
        <v>1.0296611241246547</v>
      </c>
    </row>
    <row r="21" spans="4:6" x14ac:dyDescent="0.25">
      <c r="D21" s="1">
        <f t="shared" si="2"/>
        <v>390</v>
      </c>
      <c r="E21" s="1">
        <f t="shared" si="0"/>
        <v>0.96097019952067952</v>
      </c>
      <c r="F21" s="1">
        <f t="shared" si="1"/>
        <v>1.0390298004793206</v>
      </c>
    </row>
    <row r="22" spans="4:6" x14ac:dyDescent="0.25">
      <c r="D22" s="1">
        <f t="shared" si="2"/>
        <v>400</v>
      </c>
      <c r="E22" s="1">
        <f t="shared" si="0"/>
        <v>0.95183873051440104</v>
      </c>
      <c r="F22" s="1">
        <f t="shared" si="1"/>
        <v>1.0481612694855988</v>
      </c>
    </row>
    <row r="23" spans="4:6" x14ac:dyDescent="0.25">
      <c r="D23" s="1">
        <f t="shared" si="2"/>
        <v>410</v>
      </c>
      <c r="E23" s="1">
        <f t="shared" si="0"/>
        <v>0.94293275308172064</v>
      </c>
      <c r="F23" s="1">
        <f t="shared" si="1"/>
        <v>1.0570672469182794</v>
      </c>
    </row>
    <row r="24" spans="4:6" x14ac:dyDescent="0.25">
      <c r="D24" s="1">
        <f t="shared" si="2"/>
        <v>420</v>
      </c>
      <c r="E24" s="1">
        <f t="shared" si="0"/>
        <v>0.93424139854155153</v>
      </c>
      <c r="F24" s="1">
        <f t="shared" si="1"/>
        <v>1.0657586014584484</v>
      </c>
    </row>
    <row r="25" spans="4:6" x14ac:dyDescent="0.25">
      <c r="D25" s="1">
        <f t="shared" si="2"/>
        <v>430</v>
      </c>
      <c r="E25" s="1">
        <f t="shared" si="0"/>
        <v>0.92575456556071711</v>
      </c>
      <c r="F25" s="1">
        <f t="shared" si="1"/>
        <v>1.0742454344392829</v>
      </c>
    </row>
    <row r="26" spans="4:6" x14ac:dyDescent="0.25">
      <c r="D26" s="1">
        <f t="shared" si="2"/>
        <v>440</v>
      </c>
      <c r="E26" s="1">
        <f t="shared" si="0"/>
        <v>0.91746284957691726</v>
      </c>
      <c r="F26" s="1">
        <f t="shared" si="1"/>
        <v>1.0825371504230827</v>
      </c>
    </row>
    <row r="27" spans="4:6" x14ac:dyDescent="0.25">
      <c r="D27" s="1">
        <f t="shared" si="2"/>
        <v>450</v>
      </c>
      <c r="E27" s="1">
        <f t="shared" si="0"/>
        <v>0.90935748015382289</v>
      </c>
      <c r="F27" s="1">
        <f t="shared" si="1"/>
        <v>1.0906425198461771</v>
      </c>
    </row>
    <row r="28" spans="4:6" x14ac:dyDescent="0.25">
      <c r="D28" s="1">
        <f t="shared" si="2"/>
        <v>460</v>
      </c>
      <c r="E28" s="1">
        <f t="shared" si="0"/>
        <v>0.90143026522198844</v>
      </c>
      <c r="F28" s="1">
        <f t="shared" si="1"/>
        <v>1.0985697347780117</v>
      </c>
    </row>
    <row r="29" spans="4:6" x14ac:dyDescent="0.25">
      <c r="D29" s="1">
        <f t="shared" si="2"/>
        <v>470</v>
      </c>
      <c r="E29" s="1">
        <f t="shared" si="0"/>
        <v>0.8936735413168323</v>
      </c>
      <c r="F29" s="1">
        <f t="shared" si="1"/>
        <v>1.1063264586831676</v>
      </c>
    </row>
    <row r="30" spans="4:6" x14ac:dyDescent="0.25">
      <c r="D30" s="1">
        <f t="shared" si="2"/>
        <v>480</v>
      </c>
      <c r="E30" s="1">
        <f t="shared" si="0"/>
        <v>0.88608012905595257</v>
      </c>
      <c r="F30" s="1">
        <f t="shared" si="1"/>
        <v>1.1139198709440474</v>
      </c>
    </row>
    <row r="31" spans="4:6" x14ac:dyDescent="0.25">
      <c r="D31" s="1">
        <f t="shared" si="2"/>
        <v>490</v>
      </c>
      <c r="E31" s="1">
        <f t="shared" si="0"/>
        <v>0.87864329320743961</v>
      </c>
      <c r="F31" s="1">
        <f t="shared" si="1"/>
        <v>1.1213567067925605</v>
      </c>
    </row>
    <row r="32" spans="4:6" x14ac:dyDescent="0.25">
      <c r="D32" s="1">
        <f t="shared" si="2"/>
        <v>500</v>
      </c>
      <c r="E32" s="1">
        <f t="shared" si="0"/>
        <v>0.8713567067925605</v>
      </c>
      <c r="F32" s="1">
        <f t="shared" si="1"/>
        <v>1.1286432932074395</v>
      </c>
    </row>
    <row r="33" spans="4:6" x14ac:dyDescent="0.25">
      <c r="D33" s="1">
        <f t="shared" si="2"/>
        <v>510</v>
      </c>
      <c r="E33" s="1">
        <f t="shared" si="0"/>
        <v>0.8642144187433678</v>
      </c>
      <c r="F33" s="1">
        <f t="shared" si="1"/>
        <v>1.1357855812566322</v>
      </c>
    </row>
    <row r="34" spans="4:6" x14ac:dyDescent="0.25">
      <c r="D34" s="1">
        <f t="shared" si="2"/>
        <v>520</v>
      </c>
      <c r="E34" s="1">
        <f t="shared" ref="E34:E65" si="3">1+($A$2-1)/(LOG10(2))*(LOG10(D34/350))</f>
        <v>0.85721082470096854</v>
      </c>
      <c r="F34" s="1">
        <f t="shared" ref="F34:F65" si="4">1+($B$2-1)/(LOG10(2))*(LOG10(D34/350))</f>
        <v>1.1427891752990313</v>
      </c>
    </row>
    <row r="35" spans="4:6" x14ac:dyDescent="0.25">
      <c r="D35" s="1">
        <f t="shared" ref="D35:D66" si="5">D34+10</f>
        <v>530</v>
      </c>
      <c r="E35" s="1">
        <f t="shared" si="3"/>
        <v>0.8503406405954419</v>
      </c>
      <c r="F35" s="1">
        <f t="shared" si="4"/>
        <v>1.1496593594045581</v>
      </c>
    </row>
    <row r="36" spans="4:6" x14ac:dyDescent="0.25">
      <c r="D36" s="1">
        <f t="shared" si="5"/>
        <v>540</v>
      </c>
      <c r="E36" s="1">
        <f t="shared" si="3"/>
        <v>0.84359887869537453</v>
      </c>
      <c r="F36" s="1">
        <f t="shared" si="4"/>
        <v>1.1564011213046255</v>
      </c>
    </row>
    <row r="37" spans="4:6" x14ac:dyDescent="0.25">
      <c r="D37" s="1">
        <f t="shared" si="5"/>
        <v>550</v>
      </c>
      <c r="E37" s="1">
        <f t="shared" si="3"/>
        <v>0.83698082585507672</v>
      </c>
      <c r="F37" s="1">
        <f t="shared" si="4"/>
        <v>1.1630191741449232</v>
      </c>
    </row>
    <row r="38" spans="4:6" x14ac:dyDescent="0.25">
      <c r="D38" s="1">
        <f t="shared" si="5"/>
        <v>560</v>
      </c>
      <c r="E38" s="1">
        <f t="shared" si="3"/>
        <v>0.83048202372184055</v>
      </c>
      <c r="F38" s="1">
        <f t="shared" si="4"/>
        <v>1.1695179762781593</v>
      </c>
    </row>
    <row r="39" spans="4:6" x14ac:dyDescent="0.25">
      <c r="D39" s="1">
        <f t="shared" si="5"/>
        <v>570</v>
      </c>
      <c r="E39" s="1">
        <f t="shared" si="3"/>
        <v>0.82409825069505627</v>
      </c>
      <c r="F39" s="1">
        <f t="shared" si="4"/>
        <v>1.1759017493049437</v>
      </c>
    </row>
    <row r="40" spans="4:6" x14ac:dyDescent="0.25">
      <c r="D40" s="1">
        <f t="shared" si="5"/>
        <v>580</v>
      </c>
      <c r="E40" s="1">
        <f t="shared" si="3"/>
        <v>0.81782550545434862</v>
      </c>
      <c r="F40" s="1">
        <f t="shared" si="4"/>
        <v>1.1821744945456514</v>
      </c>
    </row>
    <row r="41" spans="4:6" x14ac:dyDescent="0.25">
      <c r="D41" s="1">
        <f t="shared" si="5"/>
        <v>590</v>
      </c>
      <c r="E41" s="1">
        <f t="shared" si="3"/>
        <v>0.81165999189578131</v>
      </c>
      <c r="F41" s="1">
        <f t="shared" si="4"/>
        <v>1.1883400081042188</v>
      </c>
    </row>
    <row r="42" spans="4:6" x14ac:dyDescent="0.25">
      <c r="D42" s="1">
        <f t="shared" si="5"/>
        <v>600</v>
      </c>
      <c r="E42" s="1">
        <f t="shared" si="3"/>
        <v>0.80559810533411202</v>
      </c>
      <c r="F42" s="1">
        <f t="shared" si="4"/>
        <v>1.1944018946658881</v>
      </c>
    </row>
    <row r="43" spans="4:6" x14ac:dyDescent="0.25">
      <c r="D43" s="1">
        <f t="shared" si="5"/>
        <v>610</v>
      </c>
      <c r="E43" s="1">
        <f t="shared" si="3"/>
        <v>0.79963641984552003</v>
      </c>
      <c r="F43" s="1">
        <f t="shared" si="4"/>
        <v>1.2003635801544799</v>
      </c>
    </row>
    <row r="44" spans="4:6" x14ac:dyDescent="0.25">
      <c r="D44" s="1">
        <f t="shared" si="5"/>
        <v>620</v>
      </c>
      <c r="E44" s="1">
        <f t="shared" si="3"/>
        <v>0.79377167663952286</v>
      </c>
      <c r="F44" s="1">
        <f t="shared" si="4"/>
        <v>1.2062283233604771</v>
      </c>
    </row>
    <row r="45" spans="4:6" x14ac:dyDescent="0.25">
      <c r="D45" s="1">
        <f t="shared" si="5"/>
        <v>630</v>
      </c>
      <c r="E45" s="1">
        <f t="shared" si="3"/>
        <v>0.78800077336126251</v>
      </c>
      <c r="F45" s="1">
        <f t="shared" si="4"/>
        <v>1.2119992266387376</v>
      </c>
    </row>
    <row r="46" spans="4:6" x14ac:dyDescent="0.25">
      <c r="D46" s="1">
        <f t="shared" si="5"/>
        <v>640</v>
      </c>
      <c r="E46" s="1">
        <f t="shared" si="3"/>
        <v>0.78232075423624159</v>
      </c>
      <c r="F46" s="1">
        <f t="shared" si="4"/>
        <v>1.2176792457637584</v>
      </c>
    </row>
    <row r="47" spans="4:6" x14ac:dyDescent="0.25">
      <c r="D47" s="1">
        <f t="shared" si="5"/>
        <v>650</v>
      </c>
      <c r="E47" s="1">
        <f t="shared" si="3"/>
        <v>0.776728800979128</v>
      </c>
      <c r="F47" s="1">
        <f t="shared" si="4"/>
        <v>1.223271199020872</v>
      </c>
    </row>
    <row r="48" spans="4:6" x14ac:dyDescent="0.25">
      <c r="D48" s="1">
        <f t="shared" si="5"/>
        <v>660</v>
      </c>
      <c r="E48" s="1">
        <f t="shared" si="3"/>
        <v>0.77122222439662824</v>
      </c>
      <c r="F48" s="1">
        <f t="shared" si="4"/>
        <v>1.2287777756033718</v>
      </c>
    </row>
    <row r="49" spans="4:6" x14ac:dyDescent="0.25">
      <c r="D49" s="1">
        <f t="shared" si="5"/>
        <v>670</v>
      </c>
      <c r="E49" s="1">
        <f t="shared" si="3"/>
        <v>0.76579845662179846</v>
      </c>
      <c r="F49" s="1">
        <f t="shared" si="4"/>
        <v>1.2342015433782014</v>
      </c>
    </row>
    <row r="50" spans="4:6" x14ac:dyDescent="0.25">
      <c r="D50" s="1">
        <f t="shared" si="5"/>
        <v>680</v>
      </c>
      <c r="E50" s="1">
        <f t="shared" si="3"/>
        <v>0.76045504392365681</v>
      </c>
      <c r="F50" s="1">
        <f t="shared" si="4"/>
        <v>1.2395449560763432</v>
      </c>
    </row>
    <row r="51" spans="4:6" x14ac:dyDescent="0.25">
      <c r="D51" s="1">
        <f t="shared" si="5"/>
        <v>690</v>
      </c>
      <c r="E51" s="1">
        <f t="shared" si="3"/>
        <v>0.75518964004169931</v>
      </c>
      <c r="F51" s="1">
        <f t="shared" si="4"/>
        <v>1.2448103599583007</v>
      </c>
    </row>
    <row r="52" spans="4:6" x14ac:dyDescent="0.25">
      <c r="D52" s="1">
        <f t="shared" si="5"/>
        <v>700</v>
      </c>
      <c r="E52" s="1">
        <f t="shared" si="3"/>
        <v>0.75</v>
      </c>
      <c r="F52" s="1">
        <f t="shared" si="4"/>
        <v>1.25</v>
      </c>
    </row>
    <row r="53" spans="4:6" x14ac:dyDescent="0.25">
      <c r="D53" s="1">
        <f t="shared" si="5"/>
        <v>710</v>
      </c>
      <c r="E53" s="1">
        <f t="shared" si="3"/>
        <v>0.74488397436007114</v>
      </c>
      <c r="F53" s="1">
        <f t="shared" si="4"/>
        <v>1.255116025639929</v>
      </c>
    </row>
    <row r="54" spans="4:6" x14ac:dyDescent="0.25">
      <c r="D54" s="1">
        <f t="shared" si="5"/>
        <v>720</v>
      </c>
      <c r="E54" s="1">
        <f t="shared" si="3"/>
        <v>0.73983950387566355</v>
      </c>
      <c r="F54" s="1">
        <f t="shared" si="4"/>
        <v>1.2601604961243364</v>
      </c>
    </row>
    <row r="55" spans="4:6" x14ac:dyDescent="0.25">
      <c r="D55" s="1">
        <f t="shared" si="5"/>
        <v>730</v>
      </c>
      <c r="E55" s="1">
        <f t="shared" si="3"/>
        <v>0.7348646145162373</v>
      </c>
      <c r="F55" s="1">
        <f t="shared" si="4"/>
        <v>1.2651353854837626</v>
      </c>
    </row>
    <row r="56" spans="4:6" x14ac:dyDescent="0.25">
      <c r="D56" s="1">
        <f t="shared" si="5"/>
        <v>740</v>
      </c>
      <c r="E56" s="1">
        <f t="shared" si="3"/>
        <v>0.72995741282900417</v>
      </c>
      <c r="F56" s="1">
        <f t="shared" si="4"/>
        <v>1.2700425871709959</v>
      </c>
    </row>
    <row r="57" spans="4:6" x14ac:dyDescent="0.25">
      <c r="D57" s="1">
        <f t="shared" si="5"/>
        <v>750</v>
      </c>
      <c r="E57" s="1">
        <f t="shared" si="3"/>
        <v>0.72511608161227148</v>
      </c>
      <c r="F57" s="1">
        <f t="shared" si="4"/>
        <v>1.2748839183877285</v>
      </c>
    </row>
    <row r="58" spans="4:6" x14ac:dyDescent="0.25">
      <c r="D58" s="1">
        <f t="shared" si="5"/>
        <v>760</v>
      </c>
      <c r="E58" s="1">
        <f t="shared" si="3"/>
        <v>0.72033887587534529</v>
      </c>
      <c r="F58" s="1">
        <f t="shared" si="4"/>
        <v>1.2796611241246547</v>
      </c>
    </row>
    <row r="59" spans="4:6" x14ac:dyDescent="0.25">
      <c r="D59" s="1">
        <f t="shared" si="5"/>
        <v>770</v>
      </c>
      <c r="E59" s="1">
        <f t="shared" si="3"/>
        <v>0.71562411906251633</v>
      </c>
      <c r="F59" s="1">
        <f t="shared" si="4"/>
        <v>1.2843758809374837</v>
      </c>
    </row>
    <row r="60" spans="4:6" x14ac:dyDescent="0.25">
      <c r="D60" s="1">
        <f t="shared" si="5"/>
        <v>780</v>
      </c>
      <c r="E60" s="1">
        <f t="shared" si="3"/>
        <v>0.71097019952067952</v>
      </c>
      <c r="F60" s="1">
        <f t="shared" si="4"/>
        <v>1.2890298004793204</v>
      </c>
    </row>
    <row r="61" spans="4:6" x14ac:dyDescent="0.25">
      <c r="D61" s="1">
        <f t="shared" si="5"/>
        <v>790</v>
      </c>
      <c r="E61" s="1">
        <f t="shared" si="3"/>
        <v>0.70637556719196593</v>
      </c>
      <c r="F61" s="1">
        <f t="shared" si="4"/>
        <v>1.2936244328080342</v>
      </c>
    </row>
    <row r="62" spans="4:6" x14ac:dyDescent="0.25">
      <c r="D62" s="1">
        <f t="shared" si="5"/>
        <v>800</v>
      </c>
      <c r="E62" s="1">
        <f t="shared" si="3"/>
        <v>0.70183873051440104</v>
      </c>
      <c r="F62" s="1">
        <f t="shared" si="4"/>
        <v>1.2981612694855991</v>
      </c>
    </row>
    <row r="63" spans="4:6" x14ac:dyDescent="0.25">
      <c r="D63" s="1">
        <f t="shared" si="5"/>
        <v>810</v>
      </c>
      <c r="E63" s="1">
        <f t="shared" si="3"/>
        <v>0.69735825351508551</v>
      </c>
      <c r="F63" s="1">
        <f t="shared" si="4"/>
        <v>1.3026417464849145</v>
      </c>
    </row>
    <row r="64" spans="4:6" x14ac:dyDescent="0.25">
      <c r="D64" s="1">
        <f t="shared" si="5"/>
        <v>820</v>
      </c>
      <c r="E64" s="1">
        <f t="shared" si="3"/>
        <v>0.69293275308172064</v>
      </c>
      <c r="F64" s="1">
        <f t="shared" si="4"/>
        <v>1.3070672469182794</v>
      </c>
    </row>
    <row r="65" spans="4:6" x14ac:dyDescent="0.25">
      <c r="D65" s="1">
        <f t="shared" si="5"/>
        <v>830</v>
      </c>
      <c r="E65" s="1">
        <f t="shared" si="3"/>
        <v>0.68856089639951046</v>
      </c>
      <c r="F65" s="1">
        <f t="shared" si="4"/>
        <v>1.3114391036004895</v>
      </c>
    </row>
    <row r="66" spans="4:6" x14ac:dyDescent="0.25">
      <c r="D66" s="1">
        <f t="shared" si="5"/>
        <v>840</v>
      </c>
      <c r="E66" s="1">
        <f t="shared" ref="E66:E82" si="6">1+($A$2-1)/(LOG10(2))*(LOG10(D66/350))</f>
        <v>0.68424139854155153</v>
      </c>
      <c r="F66" s="1">
        <f t="shared" ref="F66:F82" si="7">1+($B$2-1)/(LOG10(2))*(LOG10(D66/350))</f>
        <v>1.3157586014584486</v>
      </c>
    </row>
    <row r="67" spans="4:6" x14ac:dyDescent="0.25">
      <c r="D67" s="1">
        <f t="shared" ref="D67:D82" si="8">D66+10</f>
        <v>850</v>
      </c>
      <c r="E67" s="1">
        <f t="shared" si="6"/>
        <v>0.67997302020181616</v>
      </c>
      <c r="F67" s="1">
        <f t="shared" si="7"/>
        <v>1.3200269797981838</v>
      </c>
    </row>
    <row r="68" spans="4:6" x14ac:dyDescent="0.25">
      <c r="D68" s="1">
        <f t="shared" si="8"/>
        <v>860</v>
      </c>
      <c r="E68" s="1">
        <f t="shared" si="6"/>
        <v>0.67575456556071711</v>
      </c>
      <c r="F68" s="1">
        <f t="shared" si="7"/>
        <v>1.3242454344392829</v>
      </c>
    </row>
    <row r="69" spans="4:6" x14ac:dyDescent="0.25">
      <c r="D69" s="1">
        <f t="shared" si="8"/>
        <v>870</v>
      </c>
      <c r="E69" s="1">
        <f t="shared" si="6"/>
        <v>0.6715848802740596</v>
      </c>
      <c r="F69" s="1">
        <f t="shared" si="7"/>
        <v>1.3284151197259404</v>
      </c>
    </row>
    <row r="70" spans="4:6" x14ac:dyDescent="0.25">
      <c r="D70" s="1">
        <f t="shared" si="8"/>
        <v>880</v>
      </c>
      <c r="E70" s="1">
        <f t="shared" si="6"/>
        <v>0.66746284957691726</v>
      </c>
      <c r="F70" s="1">
        <f t="shared" si="7"/>
        <v>1.3325371504230827</v>
      </c>
    </row>
    <row r="71" spans="4:6" x14ac:dyDescent="0.25">
      <c r="D71" s="1">
        <f t="shared" si="8"/>
        <v>890</v>
      </c>
      <c r="E71" s="1">
        <f t="shared" si="6"/>
        <v>0.66338739649464218</v>
      </c>
      <c r="F71" s="1">
        <f t="shared" si="7"/>
        <v>1.3366126035053578</v>
      </c>
    </row>
    <row r="72" spans="4:6" x14ac:dyDescent="0.25">
      <c r="D72" s="1">
        <f t="shared" si="8"/>
        <v>900</v>
      </c>
      <c r="E72" s="1">
        <f t="shared" si="6"/>
        <v>0.65935748015382289</v>
      </c>
      <c r="F72" s="1">
        <f t="shared" si="7"/>
        <v>1.3406425198461771</v>
      </c>
    </row>
    <row r="73" spans="4:6" x14ac:dyDescent="0.25">
      <c r="D73" s="1">
        <f t="shared" si="8"/>
        <v>910</v>
      </c>
      <c r="E73" s="1">
        <f t="shared" si="6"/>
        <v>0.6553720941865675</v>
      </c>
      <c r="F73" s="1">
        <f t="shared" si="7"/>
        <v>1.3446279058134325</v>
      </c>
    </row>
    <row r="74" spans="4:6" x14ac:dyDescent="0.25">
      <c r="D74" s="1">
        <f t="shared" si="8"/>
        <v>920</v>
      </c>
      <c r="E74" s="1">
        <f t="shared" si="6"/>
        <v>0.65143026522198844</v>
      </c>
      <c r="F74" s="1">
        <f t="shared" si="7"/>
        <v>1.3485697347780117</v>
      </c>
    </row>
    <row r="75" spans="4:6" x14ac:dyDescent="0.25">
      <c r="D75" s="1">
        <f t="shared" si="8"/>
        <v>930</v>
      </c>
      <c r="E75" s="1">
        <f t="shared" si="6"/>
        <v>0.64753105145923384</v>
      </c>
      <c r="F75" s="1">
        <f t="shared" si="7"/>
        <v>1.3524689485407662</v>
      </c>
    </row>
    <row r="76" spans="4:6" x14ac:dyDescent="0.25">
      <c r="D76" s="1">
        <f t="shared" si="8"/>
        <v>940</v>
      </c>
      <c r="E76" s="1">
        <f t="shared" si="6"/>
        <v>0.6436735413168323</v>
      </c>
      <c r="F76" s="1">
        <f t="shared" si="7"/>
        <v>1.3563264586831676</v>
      </c>
    </row>
    <row r="77" spans="4:6" x14ac:dyDescent="0.25">
      <c r="D77" s="1">
        <f t="shared" si="8"/>
        <v>950</v>
      </c>
      <c r="E77" s="1">
        <f t="shared" si="6"/>
        <v>0.63985685215350463</v>
      </c>
      <c r="F77" s="1">
        <f t="shared" si="7"/>
        <v>1.3601431478464954</v>
      </c>
    </row>
    <row r="78" spans="4:6" x14ac:dyDescent="0.25">
      <c r="D78" s="1">
        <f t="shared" si="8"/>
        <v>960</v>
      </c>
      <c r="E78" s="1">
        <f t="shared" si="6"/>
        <v>0.63608012905595257</v>
      </c>
      <c r="F78" s="1">
        <f t="shared" si="7"/>
        <v>1.3639198709440474</v>
      </c>
    </row>
    <row r="79" spans="4:6" x14ac:dyDescent="0.25">
      <c r="D79" s="1">
        <f t="shared" si="8"/>
        <v>970</v>
      </c>
      <c r="E79" s="1">
        <f t="shared" si="6"/>
        <v>0.63234254368945975</v>
      </c>
      <c r="F79" s="1">
        <f t="shared" si="7"/>
        <v>1.3676574563105404</v>
      </c>
    </row>
    <row r="80" spans="4:6" x14ac:dyDescent="0.25">
      <c r="D80" s="1">
        <f t="shared" si="8"/>
        <v>980</v>
      </c>
      <c r="E80" s="1">
        <f t="shared" si="6"/>
        <v>0.62864329320743961</v>
      </c>
      <c r="F80" s="1">
        <f t="shared" si="7"/>
        <v>1.3713567067925605</v>
      </c>
    </row>
    <row r="81" spans="4:6" x14ac:dyDescent="0.25">
      <c r="D81" s="1">
        <f t="shared" si="8"/>
        <v>990</v>
      </c>
      <c r="E81" s="1">
        <f t="shared" si="6"/>
        <v>0.62498159921633922</v>
      </c>
      <c r="F81" s="1">
        <f t="shared" si="7"/>
        <v>1.3750184007836608</v>
      </c>
    </row>
    <row r="82" spans="4:6" x14ac:dyDescent="0.25">
      <c r="D82" s="1">
        <f t="shared" si="8"/>
        <v>1000</v>
      </c>
      <c r="E82" s="1">
        <f t="shared" si="6"/>
        <v>0.6213567067925605</v>
      </c>
      <c r="F82" s="1">
        <f t="shared" si="7"/>
        <v>1.3786432932074395</v>
      </c>
    </row>
    <row r="83" spans="4:6" x14ac:dyDescent="0.25">
      <c r="D83" s="1"/>
      <c r="E83" s="1"/>
    </row>
    <row r="84" spans="4:6" x14ac:dyDescent="0.25">
      <c r="D84" s="1"/>
      <c r="E84" s="1"/>
    </row>
    <row r="85" spans="4:6" x14ac:dyDescent="0.25">
      <c r="D85" s="1"/>
      <c r="E85" s="1"/>
    </row>
    <row r="86" spans="4:6" x14ac:dyDescent="0.25">
      <c r="D86" s="1"/>
      <c r="E86" s="1"/>
    </row>
    <row r="87" spans="4:6" x14ac:dyDescent="0.25">
      <c r="D87" s="1"/>
      <c r="E87" s="1"/>
    </row>
    <row r="88" spans="4:6" x14ac:dyDescent="0.25">
      <c r="D88" s="1"/>
      <c r="E88" s="1"/>
    </row>
    <row r="89" spans="4:6" x14ac:dyDescent="0.25">
      <c r="D89" s="1"/>
      <c r="E89" s="1"/>
    </row>
    <row r="90" spans="4:6" x14ac:dyDescent="0.25">
      <c r="D90" s="1"/>
      <c r="E90" s="1"/>
    </row>
    <row r="91" spans="4:6" x14ac:dyDescent="0.25">
      <c r="D91" s="1"/>
      <c r="E91" s="1"/>
    </row>
    <row r="92" spans="4:6" x14ac:dyDescent="0.25">
      <c r="D92" s="1"/>
      <c r="E92" s="1"/>
    </row>
    <row r="93" spans="4:6" x14ac:dyDescent="0.25">
      <c r="D93" s="1"/>
    </row>
    <row r="94" spans="4:6" x14ac:dyDescent="0.25">
      <c r="D94" s="1"/>
    </row>
    <row r="95" spans="4:6" x14ac:dyDescent="0.25">
      <c r="D95" s="1"/>
    </row>
    <row r="96" spans="4:6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  <row r="102" spans="4:4" x14ac:dyDescent="0.25">
      <c r="D102" s="1"/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69"/>
  <sheetViews>
    <sheetView workbookViewId="0"/>
  </sheetViews>
  <sheetFormatPr defaultRowHeight="12.5" x14ac:dyDescent="0.25"/>
  <cols>
    <col min="8" max="8" width="11.26953125" customWidth="1"/>
    <col min="9" max="9" width="11.7265625" customWidth="1"/>
  </cols>
  <sheetData>
    <row r="1" spans="2:10" x14ac:dyDescent="0.25">
      <c r="B1" t="s">
        <v>171</v>
      </c>
      <c r="J1" t="s">
        <v>172</v>
      </c>
    </row>
    <row r="2" spans="2:10" x14ac:dyDescent="0.25">
      <c r="B2" t="s">
        <v>173</v>
      </c>
      <c r="J2" t="s">
        <v>174</v>
      </c>
    </row>
    <row r="3" spans="2:10" x14ac:dyDescent="0.25">
      <c r="B3" t="s">
        <v>175</v>
      </c>
      <c r="J3" t="s">
        <v>176</v>
      </c>
    </row>
    <row r="4" spans="2:10" x14ac:dyDescent="0.25">
      <c r="B4" t="s">
        <v>177</v>
      </c>
      <c r="J4" t="s">
        <v>178</v>
      </c>
    </row>
    <row r="5" spans="2:10" x14ac:dyDescent="0.25">
      <c r="B5" t="s">
        <v>179</v>
      </c>
      <c r="J5" t="s">
        <v>180</v>
      </c>
    </row>
    <row r="6" spans="2:10" x14ac:dyDescent="0.25">
      <c r="B6" t="s">
        <v>181</v>
      </c>
      <c r="J6" t="s">
        <v>182</v>
      </c>
    </row>
    <row r="7" spans="2:10" x14ac:dyDescent="0.25">
      <c r="B7" t="s">
        <v>183</v>
      </c>
    </row>
    <row r="8" spans="2:10" x14ac:dyDescent="0.25">
      <c r="B8" t="s">
        <v>184</v>
      </c>
    </row>
    <row r="10" spans="2:10" x14ac:dyDescent="0.25">
      <c r="B10" t="s">
        <v>185</v>
      </c>
    </row>
    <row r="11" spans="2:10" x14ac:dyDescent="0.25">
      <c r="B11" t="s">
        <v>186</v>
      </c>
    </row>
    <row r="12" spans="2:10" x14ac:dyDescent="0.25">
      <c r="B12" t="s">
        <v>187</v>
      </c>
    </row>
    <row r="13" spans="2:10" x14ac:dyDescent="0.25">
      <c r="B13" t="s">
        <v>188</v>
      </c>
    </row>
    <row r="14" spans="2:10" x14ac:dyDescent="0.25">
      <c r="B14" s="1" t="s">
        <v>189</v>
      </c>
      <c r="C14" s="2">
        <v>500</v>
      </c>
      <c r="D14" s="1" t="s">
        <v>190</v>
      </c>
      <c r="E14" s="2">
        <v>0.5</v>
      </c>
      <c r="F14" t="s">
        <v>191</v>
      </c>
      <c r="G14" s="2">
        <v>0.1</v>
      </c>
    </row>
    <row r="35" spans="2:10" x14ac:dyDescent="0.25">
      <c r="B35" t="s">
        <v>192</v>
      </c>
      <c r="J35" t="s">
        <v>193</v>
      </c>
    </row>
    <row r="36" spans="2:10" x14ac:dyDescent="0.25">
      <c r="B36" t="s">
        <v>194</v>
      </c>
      <c r="J36" t="s">
        <v>195</v>
      </c>
    </row>
    <row r="37" spans="2:10" x14ac:dyDescent="0.25">
      <c r="B37" t="s">
        <v>196</v>
      </c>
      <c r="J37" t="s">
        <v>197</v>
      </c>
    </row>
    <row r="38" spans="2:10" x14ac:dyDescent="0.25">
      <c r="J38" t="s">
        <v>198</v>
      </c>
    </row>
    <row r="39" spans="2:10" x14ac:dyDescent="0.25">
      <c r="J39" t="s">
        <v>199</v>
      </c>
    </row>
    <row r="40" spans="2:10" x14ac:dyDescent="0.25">
      <c r="J40" t="s">
        <v>200</v>
      </c>
    </row>
    <row r="46" spans="2:10" x14ac:dyDescent="0.25">
      <c r="I46" s="1"/>
    </row>
    <row r="61" spans="2:2" x14ac:dyDescent="0.25">
      <c r="B61" t="s">
        <v>201</v>
      </c>
    </row>
    <row r="62" spans="2:2" x14ac:dyDescent="0.25">
      <c r="B62" t="s">
        <v>202</v>
      </c>
    </row>
    <row r="69" spans="4:12" x14ac:dyDescent="0.25">
      <c r="D69" s="5"/>
      <c r="L69" s="5"/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208"/>
  <sheetViews>
    <sheetView topLeftCell="A3" workbookViewId="0">
      <selection activeCell="C3" sqref="C3"/>
    </sheetView>
  </sheetViews>
  <sheetFormatPr defaultRowHeight="12.5" x14ac:dyDescent="0.25"/>
  <cols>
    <col min="1" max="2" width="11" customWidth="1"/>
    <col min="5" max="5" width="14.7265625" bestFit="1" customWidth="1"/>
    <col min="6" max="7" width="12.453125" bestFit="1" customWidth="1"/>
    <col min="8" max="8" width="12.453125" customWidth="1"/>
    <col min="9" max="9" width="8.54296875" bestFit="1" customWidth="1"/>
    <col min="10" max="11" width="8.7265625" bestFit="1" customWidth="1"/>
    <col min="12" max="12" width="8.7265625" customWidth="1"/>
    <col min="13" max="14" width="8.7265625" bestFit="1" customWidth="1"/>
    <col min="15" max="15" width="8.7265625" customWidth="1"/>
    <col min="18" max="18" width="10.1796875" customWidth="1"/>
    <col min="19" max="20" width="12.54296875" bestFit="1" customWidth="1"/>
    <col min="21" max="21" width="14.1796875" bestFit="1" customWidth="1"/>
    <col min="22" max="23" width="12.54296875" bestFit="1" customWidth="1"/>
    <col min="25" max="25" width="12.7265625" bestFit="1" customWidth="1"/>
    <col min="26" max="27" width="16.7265625" bestFit="1" customWidth="1"/>
    <col min="28" max="28" width="9.453125" customWidth="1"/>
    <col min="29" max="29" width="13.54296875" bestFit="1" customWidth="1"/>
    <col min="30" max="30" width="12" bestFit="1" customWidth="1"/>
  </cols>
  <sheetData>
    <row r="1" spans="1:23" x14ac:dyDescent="0.25">
      <c r="E1" t="s">
        <v>203</v>
      </c>
      <c r="F1" t="s">
        <v>214</v>
      </c>
      <c r="G1" t="s">
        <v>214</v>
      </c>
      <c r="I1" t="s">
        <v>212</v>
      </c>
      <c r="J1" t="s">
        <v>214</v>
      </c>
      <c r="K1" t="s">
        <v>214</v>
      </c>
      <c r="L1" t="s">
        <v>214</v>
      </c>
      <c r="M1" t="s">
        <v>214</v>
      </c>
      <c r="N1" t="s">
        <v>214</v>
      </c>
      <c r="O1" t="s">
        <v>214</v>
      </c>
      <c r="Q1" t="s">
        <v>212</v>
      </c>
      <c r="R1" t="s">
        <v>214</v>
      </c>
      <c r="S1" t="s">
        <v>214</v>
      </c>
      <c r="T1" t="s">
        <v>214</v>
      </c>
      <c r="U1" t="s">
        <v>214</v>
      </c>
      <c r="V1" t="s">
        <v>214</v>
      </c>
      <c r="W1" t="s">
        <v>214</v>
      </c>
    </row>
    <row r="2" spans="1:23" x14ac:dyDescent="0.25">
      <c r="A2" t="s">
        <v>218</v>
      </c>
      <c r="B2" t="s">
        <v>191</v>
      </c>
      <c r="C2" t="s">
        <v>190</v>
      </c>
      <c r="E2" t="s">
        <v>219</v>
      </c>
      <c r="F2" t="s">
        <v>210</v>
      </c>
      <c r="G2" t="s">
        <v>211</v>
      </c>
      <c r="I2" t="s">
        <v>215</v>
      </c>
      <c r="J2" t="s">
        <v>204</v>
      </c>
      <c r="K2" t="s">
        <v>205</v>
      </c>
      <c r="L2" t="s">
        <v>206</v>
      </c>
      <c r="M2" t="s">
        <v>207</v>
      </c>
      <c r="N2" t="s">
        <v>208</v>
      </c>
      <c r="O2" t="s">
        <v>209</v>
      </c>
      <c r="Q2" t="s">
        <v>216</v>
      </c>
      <c r="R2" t="s">
        <v>204</v>
      </c>
      <c r="S2" t="s">
        <v>213</v>
      </c>
      <c r="T2" t="s">
        <v>206</v>
      </c>
      <c r="U2" t="s">
        <v>217</v>
      </c>
      <c r="V2" t="s">
        <v>208</v>
      </c>
      <c r="W2" t="s">
        <v>209</v>
      </c>
    </row>
    <row r="3" spans="1:23" x14ac:dyDescent="0.25">
      <c r="A3" s="1">
        <f>grazing_effect!$C$14</f>
        <v>500</v>
      </c>
      <c r="B3" s="1">
        <f>grazing_effect!$G$14</f>
        <v>0.1</v>
      </c>
      <c r="C3" s="1">
        <f>grazing_effect!$E$14</f>
        <v>0.5</v>
      </c>
      <c r="D3" s="1"/>
      <c r="E3" s="1">
        <v>0.01</v>
      </c>
      <c r="F3" s="1">
        <f t="shared" ref="F3:F34" si="0">MAX(0.02, (1-(2.21* E3))*$A$3)</f>
        <v>488.95</v>
      </c>
      <c r="G3" s="1">
        <f t="shared" ref="G3:G34" si="1">MAX(0.02,(1+2.6*E3-(5.83*(POWER(E3,2))))*$A$3)</f>
        <v>512.70849999999996</v>
      </c>
      <c r="H3" s="1"/>
      <c r="I3" s="1">
        <f t="shared" ref="I3:I34" si="2">$C$3*E3</f>
        <v>5.0000000000000001E-3</v>
      </c>
      <c r="J3" s="1">
        <f t="shared" ref="J3:J34" si="3">$C$3*F3</f>
        <v>244.47499999999999</v>
      </c>
      <c r="K3" s="1">
        <f t="shared" ref="K3:K34" si="4">G3*(MAX(0.01,($C$3+3.05*E3-11.78*(POWER(E3,2)))))</f>
        <v>271.38788863699995</v>
      </c>
      <c r="L3" s="1">
        <f t="shared" ref="L3:L34" si="5">$A$3*(MAX(0.01,($C$3+3.05*E3-11.78*(POWER(E3,2)))))</f>
        <v>264.661</v>
      </c>
      <c r="M3" s="1">
        <f t="shared" ref="M3:M34" si="6">$A$3*(1-(E3*$B$3))</f>
        <v>499.5</v>
      </c>
      <c r="N3" s="1">
        <f t="shared" ref="N3:N34" si="7">G3*(1-(E3*$B$3))</f>
        <v>512.19579149999993</v>
      </c>
      <c r="O3" s="1">
        <f t="shared" ref="O3:O34" si="8">F3*(1-(E3*$B$3))</f>
        <v>488.46105</v>
      </c>
      <c r="Q3" s="1">
        <f t="shared" ref="Q3:Q34" si="9">I3/E3</f>
        <v>0.5</v>
      </c>
      <c r="R3" s="6">
        <f t="shared" ref="R3:R34" si="10">J3/F3</f>
        <v>0.5</v>
      </c>
      <c r="S3" s="6">
        <f t="shared" ref="S3:S34" si="11">K3/G3</f>
        <v>0.52932199999999996</v>
      </c>
      <c r="T3" s="6">
        <f t="shared" ref="T3:T34" si="12">L3/$A$3</f>
        <v>0.52932199999999996</v>
      </c>
      <c r="U3" s="6">
        <f t="shared" ref="U3:U34" si="13">M3/$A$3</f>
        <v>0.999</v>
      </c>
      <c r="V3" s="6">
        <f t="shared" ref="V3:V34" si="14">N3/G3</f>
        <v>0.99899999999999989</v>
      </c>
      <c r="W3" s="6">
        <f t="shared" ref="W3:W34" si="15">O3/F3</f>
        <v>0.999</v>
      </c>
    </row>
    <row r="4" spans="1:23" x14ac:dyDescent="0.25">
      <c r="A4" s="1"/>
      <c r="B4" s="1"/>
      <c r="C4" s="1"/>
      <c r="D4" s="1"/>
      <c r="E4" s="1">
        <f t="shared" ref="E4:E35" si="16">E3+0.005</f>
        <v>1.4999999999999999E-2</v>
      </c>
      <c r="F4" s="1">
        <f t="shared" si="0"/>
        <v>483.42500000000001</v>
      </c>
      <c r="G4" s="1">
        <f t="shared" si="1"/>
        <v>518.84412499999996</v>
      </c>
      <c r="H4" s="1"/>
      <c r="I4" s="1">
        <f t="shared" si="2"/>
        <v>7.4999999999999997E-3</v>
      </c>
      <c r="J4" s="1">
        <f t="shared" si="3"/>
        <v>241.71250000000001</v>
      </c>
      <c r="K4" s="1">
        <f t="shared" si="4"/>
        <v>281.78398486543745</v>
      </c>
      <c r="L4" s="1">
        <f t="shared" si="5"/>
        <v>271.54974999999996</v>
      </c>
      <c r="M4" s="1">
        <f t="shared" si="6"/>
        <v>499.25</v>
      </c>
      <c r="N4" s="1">
        <f t="shared" si="7"/>
        <v>518.06585881249998</v>
      </c>
      <c r="O4" s="1">
        <f t="shared" si="8"/>
        <v>482.69986250000005</v>
      </c>
      <c r="Q4" s="1">
        <f t="shared" si="9"/>
        <v>0.5</v>
      </c>
      <c r="R4" s="6">
        <f t="shared" si="10"/>
        <v>0.5</v>
      </c>
      <c r="S4" s="6">
        <f t="shared" si="11"/>
        <v>0.54309949999999996</v>
      </c>
      <c r="T4" s="6">
        <f t="shared" si="12"/>
        <v>0.54309949999999996</v>
      </c>
      <c r="U4" s="6">
        <f t="shared" si="13"/>
        <v>0.99850000000000005</v>
      </c>
      <c r="V4" s="6">
        <f t="shared" si="14"/>
        <v>0.99850000000000005</v>
      </c>
      <c r="W4" s="6">
        <f t="shared" si="15"/>
        <v>0.99850000000000005</v>
      </c>
    </row>
    <row r="5" spans="1:23" x14ac:dyDescent="0.25">
      <c r="E5" s="1">
        <f t="shared" si="16"/>
        <v>0.02</v>
      </c>
      <c r="F5" s="1">
        <f t="shared" si="0"/>
        <v>477.9</v>
      </c>
      <c r="G5" s="1">
        <f t="shared" si="1"/>
        <v>524.83400000000006</v>
      </c>
      <c r="H5" s="1"/>
      <c r="I5" s="1">
        <f t="shared" si="2"/>
        <v>0.01</v>
      </c>
      <c r="J5" s="1">
        <f t="shared" si="3"/>
        <v>238.95</v>
      </c>
      <c r="K5" s="1">
        <f t="shared" si="4"/>
        <v>291.95885619199998</v>
      </c>
      <c r="L5" s="1">
        <f t="shared" si="5"/>
        <v>278.14399999999995</v>
      </c>
      <c r="M5" s="1">
        <f t="shared" si="6"/>
        <v>499</v>
      </c>
      <c r="N5" s="1">
        <f t="shared" si="7"/>
        <v>523.78433200000006</v>
      </c>
      <c r="O5" s="1">
        <f t="shared" si="8"/>
        <v>476.94419999999997</v>
      </c>
      <c r="Q5" s="1">
        <f t="shared" si="9"/>
        <v>0.5</v>
      </c>
      <c r="R5" s="6">
        <f t="shared" si="10"/>
        <v>0.5</v>
      </c>
      <c r="S5" s="6">
        <f t="shared" si="11"/>
        <v>0.55628799999999989</v>
      </c>
      <c r="T5" s="6">
        <f t="shared" si="12"/>
        <v>0.55628799999999989</v>
      </c>
      <c r="U5" s="6">
        <f t="shared" si="13"/>
        <v>0.998</v>
      </c>
      <c r="V5" s="6">
        <f t="shared" si="14"/>
        <v>0.998</v>
      </c>
      <c r="W5" s="6">
        <f t="shared" si="15"/>
        <v>0.998</v>
      </c>
    </row>
    <row r="6" spans="1:23" x14ac:dyDescent="0.25">
      <c r="E6" s="1">
        <f t="shared" si="16"/>
        <v>2.5000000000000001E-2</v>
      </c>
      <c r="F6" s="1">
        <f t="shared" si="0"/>
        <v>472.375</v>
      </c>
      <c r="G6" s="1">
        <f t="shared" si="1"/>
        <v>530.67812500000002</v>
      </c>
      <c r="H6" s="1"/>
      <c r="I6" s="1">
        <f t="shared" si="2"/>
        <v>1.2500000000000001E-2</v>
      </c>
      <c r="J6" s="1">
        <f t="shared" si="3"/>
        <v>236.1875</v>
      </c>
      <c r="K6" s="1">
        <f t="shared" si="4"/>
        <v>301.89615183593753</v>
      </c>
      <c r="L6" s="1">
        <f t="shared" si="5"/>
        <v>284.44375000000002</v>
      </c>
      <c r="M6" s="1">
        <f t="shared" si="6"/>
        <v>498.75</v>
      </c>
      <c r="N6" s="1">
        <f t="shared" si="7"/>
        <v>529.35142968750006</v>
      </c>
      <c r="O6" s="1">
        <f t="shared" si="8"/>
        <v>471.19406250000003</v>
      </c>
      <c r="Q6" s="1">
        <f t="shared" si="9"/>
        <v>0.5</v>
      </c>
      <c r="R6" s="6">
        <f t="shared" si="10"/>
        <v>0.5</v>
      </c>
      <c r="S6" s="6">
        <f t="shared" si="11"/>
        <v>0.56888749999999999</v>
      </c>
      <c r="T6" s="6">
        <f t="shared" si="12"/>
        <v>0.56888749999999999</v>
      </c>
      <c r="U6" s="6">
        <f t="shared" si="13"/>
        <v>0.99750000000000005</v>
      </c>
      <c r="V6" s="6">
        <f t="shared" si="14"/>
        <v>0.99750000000000005</v>
      </c>
      <c r="W6" s="6">
        <f t="shared" si="15"/>
        <v>0.99750000000000005</v>
      </c>
    </row>
    <row r="7" spans="1:23" x14ac:dyDescent="0.25">
      <c r="E7" s="1">
        <f t="shared" si="16"/>
        <v>3.0000000000000002E-2</v>
      </c>
      <c r="F7" s="1">
        <f t="shared" si="0"/>
        <v>466.84999999999997</v>
      </c>
      <c r="G7" s="1">
        <f t="shared" si="1"/>
        <v>536.37650000000008</v>
      </c>
      <c r="H7" s="1"/>
      <c r="I7" s="1">
        <f t="shared" si="2"/>
        <v>1.5000000000000001E-2</v>
      </c>
      <c r="J7" s="1">
        <f t="shared" si="3"/>
        <v>233.42499999999998</v>
      </c>
      <c r="K7" s="1">
        <f t="shared" si="4"/>
        <v>311.58003609700006</v>
      </c>
      <c r="L7" s="1">
        <f t="shared" si="5"/>
        <v>290.44900000000001</v>
      </c>
      <c r="M7" s="1">
        <f t="shared" si="6"/>
        <v>498.5</v>
      </c>
      <c r="N7" s="1">
        <f t="shared" si="7"/>
        <v>534.76737050000008</v>
      </c>
      <c r="O7" s="1">
        <f t="shared" si="8"/>
        <v>465.44944999999996</v>
      </c>
      <c r="Q7" s="1">
        <f t="shared" si="9"/>
        <v>0.5</v>
      </c>
      <c r="R7" s="6">
        <f t="shared" si="10"/>
        <v>0.5</v>
      </c>
      <c r="S7" s="6">
        <f t="shared" si="11"/>
        <v>0.58089800000000003</v>
      </c>
      <c r="T7" s="6">
        <f t="shared" si="12"/>
        <v>0.58089800000000003</v>
      </c>
      <c r="U7" s="6">
        <f t="shared" si="13"/>
        <v>0.997</v>
      </c>
      <c r="V7" s="6">
        <f t="shared" si="14"/>
        <v>0.997</v>
      </c>
      <c r="W7" s="6">
        <f t="shared" si="15"/>
        <v>0.997</v>
      </c>
    </row>
    <row r="8" spans="1:23" x14ac:dyDescent="0.25">
      <c r="E8" s="1">
        <f t="shared" si="16"/>
        <v>3.5000000000000003E-2</v>
      </c>
      <c r="F8" s="1">
        <f t="shared" si="0"/>
        <v>461.32499999999999</v>
      </c>
      <c r="G8" s="1">
        <f t="shared" si="1"/>
        <v>541.929125</v>
      </c>
      <c r="H8" s="1"/>
      <c r="I8" s="1">
        <f t="shared" si="2"/>
        <v>1.7500000000000002E-2</v>
      </c>
      <c r="J8" s="1">
        <f t="shared" si="3"/>
        <v>230.66249999999999</v>
      </c>
      <c r="K8" s="1">
        <f t="shared" si="4"/>
        <v>320.99518835543751</v>
      </c>
      <c r="L8" s="1">
        <f t="shared" si="5"/>
        <v>296.15974999999997</v>
      </c>
      <c r="M8" s="1">
        <f t="shared" si="6"/>
        <v>498.25</v>
      </c>
      <c r="N8" s="1">
        <f t="shared" si="7"/>
        <v>540.03237306250003</v>
      </c>
      <c r="O8" s="1">
        <f t="shared" si="8"/>
        <v>459.71036250000003</v>
      </c>
      <c r="Q8" s="1">
        <f t="shared" si="9"/>
        <v>0.5</v>
      </c>
      <c r="R8" s="6">
        <f t="shared" si="10"/>
        <v>0.5</v>
      </c>
      <c r="S8" s="6">
        <f t="shared" si="11"/>
        <v>0.5923195</v>
      </c>
      <c r="T8" s="6">
        <f t="shared" si="12"/>
        <v>0.5923195</v>
      </c>
      <c r="U8" s="6">
        <f t="shared" si="13"/>
        <v>0.99650000000000005</v>
      </c>
      <c r="V8" s="6">
        <f t="shared" si="14"/>
        <v>0.99650000000000005</v>
      </c>
      <c r="W8" s="6">
        <f t="shared" si="15"/>
        <v>0.99650000000000005</v>
      </c>
    </row>
    <row r="9" spans="1:23" x14ac:dyDescent="0.25">
      <c r="E9" s="1">
        <f t="shared" si="16"/>
        <v>0.04</v>
      </c>
      <c r="F9" s="1">
        <f t="shared" si="0"/>
        <v>455.79999999999995</v>
      </c>
      <c r="G9" s="1">
        <f t="shared" si="1"/>
        <v>547.33600000000001</v>
      </c>
      <c r="H9" s="1"/>
      <c r="I9" s="1">
        <f t="shared" si="2"/>
        <v>0.02</v>
      </c>
      <c r="J9" s="1">
        <f t="shared" si="3"/>
        <v>227.89999999999998</v>
      </c>
      <c r="K9" s="1">
        <f t="shared" si="4"/>
        <v>330.12680307200003</v>
      </c>
      <c r="L9" s="1">
        <f t="shared" si="5"/>
        <v>301.57600000000002</v>
      </c>
      <c r="M9" s="1">
        <f t="shared" si="6"/>
        <v>498</v>
      </c>
      <c r="N9" s="1">
        <f t="shared" si="7"/>
        <v>545.14665600000001</v>
      </c>
      <c r="O9" s="1">
        <f t="shared" si="8"/>
        <v>453.97679999999997</v>
      </c>
      <c r="Q9" s="1">
        <f t="shared" si="9"/>
        <v>0.5</v>
      </c>
      <c r="R9" s="6">
        <f t="shared" si="10"/>
        <v>0.5</v>
      </c>
      <c r="S9" s="6">
        <f t="shared" si="11"/>
        <v>0.60315200000000002</v>
      </c>
      <c r="T9" s="6">
        <f t="shared" si="12"/>
        <v>0.60315200000000002</v>
      </c>
      <c r="U9" s="6">
        <f t="shared" si="13"/>
        <v>0.996</v>
      </c>
      <c r="V9" s="6">
        <f t="shared" si="14"/>
        <v>0.996</v>
      </c>
      <c r="W9" s="6">
        <f t="shared" si="15"/>
        <v>0.996</v>
      </c>
    </row>
    <row r="10" spans="1:23" x14ac:dyDescent="0.25">
      <c r="E10" s="1">
        <f t="shared" si="16"/>
        <v>4.4999999999999998E-2</v>
      </c>
      <c r="F10" s="1">
        <f t="shared" si="0"/>
        <v>450.27499999999998</v>
      </c>
      <c r="G10" s="1">
        <f t="shared" si="1"/>
        <v>552.59712500000001</v>
      </c>
      <c r="H10" s="1"/>
      <c r="I10" s="1">
        <f t="shared" si="2"/>
        <v>2.2499999999999999E-2</v>
      </c>
      <c r="J10" s="1">
        <f t="shared" si="3"/>
        <v>225.13749999999999</v>
      </c>
      <c r="K10" s="1">
        <f t="shared" si="4"/>
        <v>338.96058978793752</v>
      </c>
      <c r="L10" s="1">
        <f t="shared" si="5"/>
        <v>306.69774999999998</v>
      </c>
      <c r="M10" s="1">
        <f t="shared" si="6"/>
        <v>497.75</v>
      </c>
      <c r="N10" s="1">
        <f t="shared" si="7"/>
        <v>550.11043793750002</v>
      </c>
      <c r="O10" s="1">
        <f t="shared" si="8"/>
        <v>448.2487625</v>
      </c>
      <c r="Q10" s="1">
        <f t="shared" si="9"/>
        <v>0.5</v>
      </c>
      <c r="R10" s="6">
        <f t="shared" si="10"/>
        <v>0.5</v>
      </c>
      <c r="S10" s="6">
        <f t="shared" si="11"/>
        <v>0.61339549999999998</v>
      </c>
      <c r="T10" s="6">
        <f t="shared" si="12"/>
        <v>0.61339549999999998</v>
      </c>
      <c r="U10" s="6">
        <f t="shared" si="13"/>
        <v>0.99550000000000005</v>
      </c>
      <c r="V10" s="6">
        <f t="shared" si="14"/>
        <v>0.99550000000000005</v>
      </c>
      <c r="W10" s="6">
        <f t="shared" si="15"/>
        <v>0.99550000000000005</v>
      </c>
    </row>
    <row r="11" spans="1:23" x14ac:dyDescent="0.25">
      <c r="E11" s="1">
        <f t="shared" si="16"/>
        <v>4.9999999999999996E-2</v>
      </c>
      <c r="F11" s="1">
        <f t="shared" si="0"/>
        <v>444.75</v>
      </c>
      <c r="G11" s="1">
        <f t="shared" si="1"/>
        <v>557.71249999999998</v>
      </c>
      <c r="H11" s="1"/>
      <c r="I11" s="1">
        <f t="shared" si="2"/>
        <v>2.4999999999999998E-2</v>
      </c>
      <c r="J11" s="1">
        <f t="shared" si="3"/>
        <v>222.375</v>
      </c>
      <c r="K11" s="1">
        <f t="shared" si="4"/>
        <v>347.48277312499999</v>
      </c>
      <c r="L11" s="1">
        <f t="shared" si="5"/>
        <v>311.52499999999998</v>
      </c>
      <c r="M11" s="1">
        <f t="shared" si="6"/>
        <v>497.5</v>
      </c>
      <c r="N11" s="1">
        <f t="shared" si="7"/>
        <v>554.92393749999997</v>
      </c>
      <c r="O11" s="1">
        <f t="shared" si="8"/>
        <v>442.52625</v>
      </c>
      <c r="Q11" s="1">
        <f t="shared" si="9"/>
        <v>0.5</v>
      </c>
      <c r="R11" s="6">
        <f t="shared" si="10"/>
        <v>0.5</v>
      </c>
      <c r="S11" s="6">
        <f t="shared" si="11"/>
        <v>0.62304999999999999</v>
      </c>
      <c r="T11" s="6">
        <f t="shared" si="12"/>
        <v>0.62304999999999999</v>
      </c>
      <c r="U11" s="6">
        <f t="shared" si="13"/>
        <v>0.995</v>
      </c>
      <c r="V11" s="6">
        <f t="shared" si="14"/>
        <v>0.995</v>
      </c>
      <c r="W11" s="6">
        <f t="shared" si="15"/>
        <v>0.995</v>
      </c>
    </row>
    <row r="12" spans="1:23" x14ac:dyDescent="0.25">
      <c r="E12" s="1">
        <f t="shared" si="16"/>
        <v>5.4999999999999993E-2</v>
      </c>
      <c r="F12" s="1">
        <f t="shared" si="0"/>
        <v>439.22500000000002</v>
      </c>
      <c r="G12" s="1">
        <f t="shared" si="1"/>
        <v>562.68212500000004</v>
      </c>
      <c r="H12" s="1"/>
      <c r="I12" s="1">
        <f t="shared" si="2"/>
        <v>2.7499999999999997E-2</v>
      </c>
      <c r="J12" s="1">
        <f t="shared" si="3"/>
        <v>219.61250000000001</v>
      </c>
      <c r="K12" s="1">
        <f t="shared" si="4"/>
        <v>355.68009278543747</v>
      </c>
      <c r="L12" s="1">
        <f t="shared" si="5"/>
        <v>316.05775</v>
      </c>
      <c r="M12" s="1">
        <f t="shared" si="6"/>
        <v>497.25</v>
      </c>
      <c r="N12" s="1">
        <f t="shared" si="7"/>
        <v>559.58737331250006</v>
      </c>
      <c r="O12" s="1">
        <f t="shared" si="8"/>
        <v>436.80926250000005</v>
      </c>
      <c r="Q12" s="1">
        <f t="shared" si="9"/>
        <v>0.5</v>
      </c>
      <c r="R12" s="6">
        <f t="shared" si="10"/>
        <v>0.5</v>
      </c>
      <c r="S12" s="6">
        <f t="shared" si="11"/>
        <v>0.63211549999999994</v>
      </c>
      <c r="T12" s="6">
        <f t="shared" si="12"/>
        <v>0.63211550000000005</v>
      </c>
      <c r="U12" s="6">
        <f t="shared" si="13"/>
        <v>0.99450000000000005</v>
      </c>
      <c r="V12" s="6">
        <f t="shared" si="14"/>
        <v>0.99450000000000005</v>
      </c>
      <c r="W12" s="6">
        <f t="shared" si="15"/>
        <v>0.99450000000000005</v>
      </c>
    </row>
    <row r="13" spans="1:23" x14ac:dyDescent="0.25">
      <c r="E13" s="1">
        <f t="shared" si="16"/>
        <v>5.9999999999999991E-2</v>
      </c>
      <c r="F13" s="1">
        <f t="shared" si="0"/>
        <v>433.70000000000005</v>
      </c>
      <c r="G13" s="1">
        <f t="shared" si="1"/>
        <v>567.50599999999997</v>
      </c>
      <c r="H13" s="1"/>
      <c r="I13" s="1">
        <f t="shared" si="2"/>
        <v>2.9999999999999995E-2</v>
      </c>
      <c r="J13" s="1">
        <f t="shared" si="3"/>
        <v>216.85000000000002</v>
      </c>
      <c r="K13" s="1">
        <f t="shared" si="4"/>
        <v>363.53980355199997</v>
      </c>
      <c r="L13" s="1">
        <f t="shared" si="5"/>
        <v>320.29599999999999</v>
      </c>
      <c r="M13" s="1">
        <f t="shared" si="6"/>
        <v>497</v>
      </c>
      <c r="N13" s="1">
        <f t="shared" si="7"/>
        <v>564.10096399999998</v>
      </c>
      <c r="O13" s="1">
        <f t="shared" si="8"/>
        <v>431.09780000000006</v>
      </c>
      <c r="Q13" s="1">
        <f t="shared" si="9"/>
        <v>0.5</v>
      </c>
      <c r="R13" s="6">
        <f t="shared" si="10"/>
        <v>0.5</v>
      </c>
      <c r="S13" s="6">
        <f t="shared" si="11"/>
        <v>0.64059199999999994</v>
      </c>
      <c r="T13" s="6">
        <f t="shared" si="12"/>
        <v>0.64059199999999994</v>
      </c>
      <c r="U13" s="6">
        <f t="shared" si="13"/>
        <v>0.99399999999999999</v>
      </c>
      <c r="V13" s="6">
        <f t="shared" si="14"/>
        <v>0.99399999999999999</v>
      </c>
      <c r="W13" s="6">
        <f t="shared" si="15"/>
        <v>0.99399999999999999</v>
      </c>
    </row>
    <row r="14" spans="1:23" x14ac:dyDescent="0.25">
      <c r="E14" s="1">
        <f t="shared" si="16"/>
        <v>6.4999999999999988E-2</v>
      </c>
      <c r="F14" s="1">
        <f t="shared" si="0"/>
        <v>428.17500000000001</v>
      </c>
      <c r="G14" s="1">
        <f t="shared" si="1"/>
        <v>572.18412499999999</v>
      </c>
      <c r="H14" s="1"/>
      <c r="I14" s="1">
        <f t="shared" si="2"/>
        <v>3.2499999999999994E-2</v>
      </c>
      <c r="J14" s="1">
        <f t="shared" si="3"/>
        <v>214.08750000000001</v>
      </c>
      <c r="K14" s="1">
        <f t="shared" si="4"/>
        <v>371.04967528793748</v>
      </c>
      <c r="L14" s="1">
        <f t="shared" si="5"/>
        <v>324.23975000000002</v>
      </c>
      <c r="M14" s="1">
        <f t="shared" si="6"/>
        <v>496.75</v>
      </c>
      <c r="N14" s="1">
        <f t="shared" si="7"/>
        <v>568.46492818750005</v>
      </c>
      <c r="O14" s="1">
        <f t="shared" si="8"/>
        <v>425.39186250000006</v>
      </c>
      <c r="Q14" s="1">
        <f t="shared" si="9"/>
        <v>0.5</v>
      </c>
      <c r="R14" s="6">
        <f t="shared" si="10"/>
        <v>0.5</v>
      </c>
      <c r="S14" s="6">
        <f t="shared" si="11"/>
        <v>0.64847949999999999</v>
      </c>
      <c r="T14" s="6">
        <f t="shared" si="12"/>
        <v>0.64847949999999999</v>
      </c>
      <c r="U14" s="6">
        <f t="shared" si="13"/>
        <v>0.99350000000000005</v>
      </c>
      <c r="V14" s="6">
        <f t="shared" si="14"/>
        <v>0.99350000000000005</v>
      </c>
      <c r="W14" s="6">
        <f t="shared" si="15"/>
        <v>0.99350000000000016</v>
      </c>
    </row>
    <row r="15" spans="1:23" x14ac:dyDescent="0.25">
      <c r="E15" s="1">
        <f t="shared" si="16"/>
        <v>6.9999999999999993E-2</v>
      </c>
      <c r="F15" s="1">
        <f t="shared" si="0"/>
        <v>422.65000000000003</v>
      </c>
      <c r="G15" s="1">
        <f t="shared" si="1"/>
        <v>576.7165</v>
      </c>
      <c r="H15" s="1"/>
      <c r="I15" s="1">
        <f t="shared" si="2"/>
        <v>3.4999999999999996E-2</v>
      </c>
      <c r="J15" s="1">
        <f t="shared" si="3"/>
        <v>211.32500000000002</v>
      </c>
      <c r="K15" s="1">
        <f t="shared" si="4"/>
        <v>378.19799293700004</v>
      </c>
      <c r="L15" s="1">
        <f t="shared" si="5"/>
        <v>327.88900000000007</v>
      </c>
      <c r="M15" s="1">
        <f t="shared" si="6"/>
        <v>496.5</v>
      </c>
      <c r="N15" s="1">
        <f t="shared" si="7"/>
        <v>572.67948449999994</v>
      </c>
      <c r="O15" s="1">
        <f t="shared" si="8"/>
        <v>419.69145000000003</v>
      </c>
      <c r="Q15" s="1">
        <f t="shared" si="9"/>
        <v>0.5</v>
      </c>
      <c r="R15" s="6">
        <f t="shared" si="10"/>
        <v>0.5</v>
      </c>
      <c r="S15" s="6">
        <f t="shared" si="11"/>
        <v>0.65577800000000008</v>
      </c>
      <c r="T15" s="6">
        <f t="shared" si="12"/>
        <v>0.65577800000000008</v>
      </c>
      <c r="U15" s="6">
        <f t="shared" si="13"/>
        <v>0.99299999999999999</v>
      </c>
      <c r="V15" s="6">
        <f t="shared" si="14"/>
        <v>0.99299999999999988</v>
      </c>
      <c r="W15" s="6">
        <f t="shared" si="15"/>
        <v>0.99299999999999999</v>
      </c>
    </row>
    <row r="16" spans="1:23" x14ac:dyDescent="0.25">
      <c r="E16" s="1">
        <f t="shared" si="16"/>
        <v>7.4999999999999997E-2</v>
      </c>
      <c r="F16" s="1">
        <f t="shared" si="0"/>
        <v>417.125</v>
      </c>
      <c r="G16" s="1">
        <f t="shared" si="1"/>
        <v>581.10312500000009</v>
      </c>
      <c r="H16" s="1"/>
      <c r="I16" s="1">
        <f t="shared" si="2"/>
        <v>3.7499999999999999E-2</v>
      </c>
      <c r="J16" s="1">
        <f t="shared" si="3"/>
        <v>208.5625</v>
      </c>
      <c r="K16" s="1">
        <f t="shared" si="4"/>
        <v>384.97355652343754</v>
      </c>
      <c r="L16" s="1">
        <f t="shared" si="5"/>
        <v>331.24374999999998</v>
      </c>
      <c r="M16" s="1">
        <f t="shared" si="6"/>
        <v>496.25</v>
      </c>
      <c r="N16" s="1">
        <f t="shared" si="7"/>
        <v>576.74485156250012</v>
      </c>
      <c r="O16" s="1">
        <f t="shared" si="8"/>
        <v>413.99656250000004</v>
      </c>
      <c r="Q16" s="1">
        <f t="shared" si="9"/>
        <v>0.5</v>
      </c>
      <c r="R16" s="6">
        <f t="shared" si="10"/>
        <v>0.5</v>
      </c>
      <c r="S16" s="6">
        <f t="shared" si="11"/>
        <v>0.66248750000000001</v>
      </c>
      <c r="T16" s="6">
        <f t="shared" si="12"/>
        <v>0.66248750000000001</v>
      </c>
      <c r="U16" s="6">
        <f t="shared" si="13"/>
        <v>0.99250000000000005</v>
      </c>
      <c r="V16" s="6">
        <f t="shared" si="14"/>
        <v>0.99250000000000005</v>
      </c>
      <c r="W16" s="6">
        <f t="shared" si="15"/>
        <v>0.99250000000000005</v>
      </c>
    </row>
    <row r="17" spans="5:23" x14ac:dyDescent="0.25">
      <c r="E17" s="1">
        <f t="shared" si="16"/>
        <v>0.08</v>
      </c>
      <c r="F17" s="1">
        <f t="shared" si="0"/>
        <v>411.59999999999997</v>
      </c>
      <c r="G17" s="1">
        <f t="shared" si="1"/>
        <v>585.34399999999994</v>
      </c>
      <c r="H17" s="1"/>
      <c r="I17" s="1">
        <f t="shared" si="2"/>
        <v>0.04</v>
      </c>
      <c r="J17" s="1">
        <f t="shared" si="3"/>
        <v>205.79999999999998</v>
      </c>
      <c r="K17" s="1">
        <f t="shared" si="4"/>
        <v>391.36568115199992</v>
      </c>
      <c r="L17" s="1">
        <f t="shared" si="5"/>
        <v>334.30399999999997</v>
      </c>
      <c r="M17" s="1">
        <f t="shared" si="6"/>
        <v>496</v>
      </c>
      <c r="N17" s="1">
        <f t="shared" si="7"/>
        <v>580.66124799999989</v>
      </c>
      <c r="O17" s="1">
        <f t="shared" si="8"/>
        <v>408.30719999999997</v>
      </c>
      <c r="Q17" s="1">
        <f t="shared" si="9"/>
        <v>0.5</v>
      </c>
      <c r="R17" s="6">
        <f t="shared" si="10"/>
        <v>0.5</v>
      </c>
      <c r="S17" s="6">
        <f t="shared" si="11"/>
        <v>0.66860799999999998</v>
      </c>
      <c r="T17" s="6">
        <f t="shared" si="12"/>
        <v>0.66860799999999998</v>
      </c>
      <c r="U17" s="6">
        <f t="shared" si="13"/>
        <v>0.99199999999999999</v>
      </c>
      <c r="V17" s="6">
        <f t="shared" si="14"/>
        <v>0.99199999999999988</v>
      </c>
      <c r="W17" s="6">
        <f t="shared" si="15"/>
        <v>0.99199999999999999</v>
      </c>
    </row>
    <row r="18" spans="5:23" x14ac:dyDescent="0.25">
      <c r="E18" s="1">
        <f t="shared" si="16"/>
        <v>8.5000000000000006E-2</v>
      </c>
      <c r="F18" s="1">
        <f t="shared" si="0"/>
        <v>406.07499999999999</v>
      </c>
      <c r="G18" s="1">
        <f t="shared" si="1"/>
        <v>589.4391250000001</v>
      </c>
      <c r="H18" s="1"/>
      <c r="I18" s="1">
        <f t="shared" si="2"/>
        <v>4.2500000000000003E-2</v>
      </c>
      <c r="J18" s="1">
        <f t="shared" si="3"/>
        <v>203.03749999999999</v>
      </c>
      <c r="K18" s="1">
        <f t="shared" si="4"/>
        <v>397.36419700793755</v>
      </c>
      <c r="L18" s="1">
        <f t="shared" si="5"/>
        <v>337.06975</v>
      </c>
      <c r="M18" s="1">
        <f t="shared" si="6"/>
        <v>495.75</v>
      </c>
      <c r="N18" s="1">
        <f t="shared" si="7"/>
        <v>584.42889243750017</v>
      </c>
      <c r="O18" s="1">
        <f t="shared" si="8"/>
        <v>402.62336249999998</v>
      </c>
      <c r="Q18" s="1">
        <f t="shared" si="9"/>
        <v>0.5</v>
      </c>
      <c r="R18" s="6">
        <f t="shared" si="10"/>
        <v>0.5</v>
      </c>
      <c r="S18" s="6">
        <f t="shared" si="11"/>
        <v>0.6741395</v>
      </c>
      <c r="T18" s="6">
        <f t="shared" si="12"/>
        <v>0.6741395</v>
      </c>
      <c r="U18" s="6">
        <f t="shared" si="13"/>
        <v>0.99150000000000005</v>
      </c>
      <c r="V18" s="6">
        <f t="shared" si="14"/>
        <v>0.99150000000000016</v>
      </c>
      <c r="W18" s="6">
        <f t="shared" si="15"/>
        <v>0.99149999999999994</v>
      </c>
    </row>
    <row r="19" spans="5:23" x14ac:dyDescent="0.25">
      <c r="E19" s="1">
        <f t="shared" si="16"/>
        <v>9.0000000000000011E-2</v>
      </c>
      <c r="F19" s="1">
        <f t="shared" si="0"/>
        <v>400.54999999999995</v>
      </c>
      <c r="G19" s="1">
        <f t="shared" si="1"/>
        <v>593.38850000000002</v>
      </c>
      <c r="H19" s="1"/>
      <c r="I19" s="1">
        <f t="shared" si="2"/>
        <v>4.5000000000000005E-2</v>
      </c>
      <c r="J19" s="1">
        <f t="shared" si="3"/>
        <v>200.27499999999998</v>
      </c>
      <c r="K19" s="1">
        <f t="shared" si="4"/>
        <v>402.95944935699998</v>
      </c>
      <c r="L19" s="1">
        <f t="shared" si="5"/>
        <v>339.541</v>
      </c>
      <c r="M19" s="1">
        <f t="shared" si="6"/>
        <v>495.5</v>
      </c>
      <c r="N19" s="1">
        <f t="shared" si="7"/>
        <v>588.04800350000005</v>
      </c>
      <c r="O19" s="1">
        <f t="shared" si="8"/>
        <v>396.94504999999992</v>
      </c>
      <c r="Q19" s="1">
        <f t="shared" si="9"/>
        <v>0.5</v>
      </c>
      <c r="R19" s="6">
        <f t="shared" si="10"/>
        <v>0.5</v>
      </c>
      <c r="S19" s="6">
        <f t="shared" si="11"/>
        <v>0.67908199999999996</v>
      </c>
      <c r="T19" s="6">
        <f t="shared" si="12"/>
        <v>0.67908199999999996</v>
      </c>
      <c r="U19" s="6">
        <f t="shared" si="13"/>
        <v>0.99099999999999999</v>
      </c>
      <c r="V19" s="6">
        <f t="shared" si="14"/>
        <v>0.9910000000000001</v>
      </c>
      <c r="W19" s="6">
        <f t="shared" si="15"/>
        <v>0.99099999999999988</v>
      </c>
    </row>
    <row r="20" spans="5:23" x14ac:dyDescent="0.25">
      <c r="E20" s="1">
        <f t="shared" si="16"/>
        <v>9.5000000000000015E-2</v>
      </c>
      <c r="F20" s="1">
        <f t="shared" si="0"/>
        <v>395.02499999999998</v>
      </c>
      <c r="G20" s="1">
        <f t="shared" si="1"/>
        <v>597.19212500000003</v>
      </c>
      <c r="H20" s="1"/>
      <c r="I20" s="1">
        <f t="shared" si="2"/>
        <v>4.7500000000000007E-2</v>
      </c>
      <c r="J20" s="1">
        <f t="shared" si="3"/>
        <v>197.51249999999999</v>
      </c>
      <c r="K20" s="1">
        <f t="shared" si="4"/>
        <v>408.14229854543743</v>
      </c>
      <c r="L20" s="1">
        <f t="shared" si="5"/>
        <v>341.71774999999991</v>
      </c>
      <c r="M20" s="1">
        <f t="shared" si="6"/>
        <v>495.25</v>
      </c>
      <c r="N20" s="1">
        <f t="shared" si="7"/>
        <v>591.51879981250011</v>
      </c>
      <c r="O20" s="1">
        <f t="shared" si="8"/>
        <v>391.27226250000001</v>
      </c>
      <c r="Q20" s="1">
        <f t="shared" si="9"/>
        <v>0.5</v>
      </c>
      <c r="R20" s="6">
        <f t="shared" si="10"/>
        <v>0.5</v>
      </c>
      <c r="S20" s="6">
        <f t="shared" si="11"/>
        <v>0.68343549999999986</v>
      </c>
      <c r="T20" s="6">
        <f t="shared" si="12"/>
        <v>0.68343549999999986</v>
      </c>
      <c r="U20" s="6">
        <f t="shared" si="13"/>
        <v>0.99050000000000005</v>
      </c>
      <c r="V20" s="6">
        <f t="shared" si="14"/>
        <v>0.99050000000000016</v>
      </c>
      <c r="W20" s="6">
        <f t="shared" si="15"/>
        <v>0.99050000000000005</v>
      </c>
    </row>
    <row r="21" spans="5:23" x14ac:dyDescent="0.25">
      <c r="E21" s="1">
        <f t="shared" si="16"/>
        <v>0.10000000000000002</v>
      </c>
      <c r="F21" s="1">
        <f t="shared" si="0"/>
        <v>389.49999999999994</v>
      </c>
      <c r="G21" s="1">
        <f t="shared" si="1"/>
        <v>600.85</v>
      </c>
      <c r="H21" s="1"/>
      <c r="I21" s="1">
        <f t="shared" si="2"/>
        <v>5.000000000000001E-2</v>
      </c>
      <c r="J21" s="1">
        <f t="shared" si="3"/>
        <v>194.74999999999997</v>
      </c>
      <c r="K21" s="1">
        <f t="shared" si="4"/>
        <v>412.90412000000003</v>
      </c>
      <c r="L21" s="1">
        <f t="shared" si="5"/>
        <v>343.6</v>
      </c>
      <c r="M21" s="1">
        <f t="shared" si="6"/>
        <v>495</v>
      </c>
      <c r="N21" s="1">
        <f t="shared" si="7"/>
        <v>594.8415</v>
      </c>
      <c r="O21" s="1">
        <f t="shared" si="8"/>
        <v>385.60499999999996</v>
      </c>
      <c r="Q21" s="1">
        <f t="shared" si="9"/>
        <v>0.5</v>
      </c>
      <c r="R21" s="6">
        <f t="shared" si="10"/>
        <v>0.5</v>
      </c>
      <c r="S21" s="6">
        <f t="shared" si="11"/>
        <v>0.68720000000000003</v>
      </c>
      <c r="T21" s="6">
        <f t="shared" si="12"/>
        <v>0.68720000000000003</v>
      </c>
      <c r="U21" s="6">
        <f t="shared" si="13"/>
        <v>0.99</v>
      </c>
      <c r="V21" s="6">
        <f t="shared" si="14"/>
        <v>0.99</v>
      </c>
      <c r="W21" s="6">
        <f t="shared" si="15"/>
        <v>0.99</v>
      </c>
    </row>
    <row r="22" spans="5:23" x14ac:dyDescent="0.25">
      <c r="E22" s="1">
        <f t="shared" si="16"/>
        <v>0.10500000000000002</v>
      </c>
      <c r="F22" s="1">
        <f t="shared" si="0"/>
        <v>383.97499999999997</v>
      </c>
      <c r="G22" s="1">
        <f t="shared" si="1"/>
        <v>604.36212500000011</v>
      </c>
      <c r="H22" s="1"/>
      <c r="I22" s="1">
        <f t="shared" si="2"/>
        <v>5.2500000000000012E-2</v>
      </c>
      <c r="J22" s="1">
        <f t="shared" si="3"/>
        <v>191.98749999999998</v>
      </c>
      <c r="K22" s="1">
        <f t="shared" si="4"/>
        <v>417.23680422793757</v>
      </c>
      <c r="L22" s="1">
        <f t="shared" si="5"/>
        <v>345.18774999999999</v>
      </c>
      <c r="M22" s="1">
        <f t="shared" si="6"/>
        <v>494.75</v>
      </c>
      <c r="N22" s="1">
        <f t="shared" si="7"/>
        <v>598.01632268750018</v>
      </c>
      <c r="O22" s="1">
        <f t="shared" si="8"/>
        <v>379.9432625</v>
      </c>
      <c r="P22" s="1"/>
      <c r="Q22" s="1">
        <f t="shared" si="9"/>
        <v>0.5</v>
      </c>
      <c r="R22" s="6">
        <f t="shared" si="10"/>
        <v>0.5</v>
      </c>
      <c r="S22" s="6">
        <f t="shared" si="11"/>
        <v>0.69037550000000003</v>
      </c>
      <c r="T22" s="6">
        <f t="shared" si="12"/>
        <v>0.69037550000000003</v>
      </c>
      <c r="U22" s="6">
        <f t="shared" si="13"/>
        <v>0.98950000000000005</v>
      </c>
      <c r="V22" s="6">
        <f t="shared" si="14"/>
        <v>0.98950000000000016</v>
      </c>
      <c r="W22" s="6">
        <f t="shared" si="15"/>
        <v>0.98950000000000005</v>
      </c>
    </row>
    <row r="23" spans="5:23" x14ac:dyDescent="0.25">
      <c r="E23" s="1">
        <f t="shared" si="16"/>
        <v>0.11000000000000003</v>
      </c>
      <c r="F23" s="1">
        <f t="shared" si="0"/>
        <v>378.44999999999993</v>
      </c>
      <c r="G23" s="1">
        <f t="shared" si="1"/>
        <v>607.72850000000005</v>
      </c>
      <c r="H23" s="1"/>
      <c r="I23" s="1">
        <f t="shared" si="2"/>
        <v>5.5000000000000014E-2</v>
      </c>
      <c r="J23" s="1">
        <f t="shared" si="3"/>
        <v>189.22499999999997</v>
      </c>
      <c r="K23" s="1">
        <f t="shared" si="4"/>
        <v>421.13275681700009</v>
      </c>
      <c r="L23" s="1">
        <f t="shared" si="5"/>
        <v>346.48100000000005</v>
      </c>
      <c r="M23" s="1">
        <f t="shared" si="6"/>
        <v>494.5</v>
      </c>
      <c r="N23" s="1">
        <f t="shared" si="7"/>
        <v>601.04348650000009</v>
      </c>
      <c r="O23" s="1">
        <f t="shared" si="8"/>
        <v>374.28704999999991</v>
      </c>
      <c r="P23" s="1"/>
      <c r="Q23" s="1">
        <f t="shared" si="9"/>
        <v>0.5</v>
      </c>
      <c r="R23" s="6">
        <f t="shared" si="10"/>
        <v>0.5</v>
      </c>
      <c r="S23" s="6">
        <f t="shared" si="11"/>
        <v>0.69296200000000008</v>
      </c>
      <c r="T23" s="6">
        <f t="shared" si="12"/>
        <v>0.69296200000000008</v>
      </c>
      <c r="U23" s="6">
        <f t="shared" si="13"/>
        <v>0.98899999999999999</v>
      </c>
      <c r="V23" s="6">
        <f t="shared" si="14"/>
        <v>0.9890000000000001</v>
      </c>
      <c r="W23" s="6">
        <f t="shared" si="15"/>
        <v>0.98899999999999999</v>
      </c>
    </row>
    <row r="24" spans="5:23" x14ac:dyDescent="0.25">
      <c r="E24" s="1">
        <f t="shared" si="16"/>
        <v>0.11500000000000003</v>
      </c>
      <c r="F24" s="1">
        <f t="shared" si="0"/>
        <v>372.92499999999995</v>
      </c>
      <c r="G24" s="1">
        <f t="shared" si="1"/>
        <v>610.94912500000009</v>
      </c>
      <c r="H24" s="1"/>
      <c r="I24" s="1">
        <f t="shared" si="2"/>
        <v>5.7500000000000016E-2</v>
      </c>
      <c r="J24" s="1">
        <f t="shared" si="3"/>
        <v>186.46249999999998</v>
      </c>
      <c r="K24" s="1">
        <f t="shared" si="4"/>
        <v>424.58489843543759</v>
      </c>
      <c r="L24" s="1">
        <f t="shared" si="5"/>
        <v>347.47975000000002</v>
      </c>
      <c r="M24" s="1">
        <f t="shared" si="6"/>
        <v>494.25</v>
      </c>
      <c r="N24" s="1">
        <f t="shared" si="7"/>
        <v>603.92321006250017</v>
      </c>
      <c r="O24" s="1">
        <f t="shared" si="8"/>
        <v>368.63636249999996</v>
      </c>
      <c r="P24" s="1"/>
      <c r="Q24" s="1">
        <f t="shared" si="9"/>
        <v>0.5</v>
      </c>
      <c r="R24" s="6">
        <f t="shared" si="10"/>
        <v>0.5</v>
      </c>
      <c r="S24" s="6">
        <f t="shared" si="11"/>
        <v>0.69495950000000006</v>
      </c>
      <c r="T24" s="6">
        <f t="shared" si="12"/>
        <v>0.69495950000000006</v>
      </c>
      <c r="U24" s="6">
        <f t="shared" si="13"/>
        <v>0.98850000000000005</v>
      </c>
      <c r="V24" s="6">
        <f t="shared" si="14"/>
        <v>0.98850000000000016</v>
      </c>
      <c r="W24" s="6">
        <f t="shared" si="15"/>
        <v>0.98850000000000005</v>
      </c>
    </row>
    <row r="25" spans="5:23" x14ac:dyDescent="0.25">
      <c r="E25" s="1">
        <f t="shared" si="16"/>
        <v>0.12000000000000004</v>
      </c>
      <c r="F25" s="1">
        <f t="shared" si="0"/>
        <v>367.4</v>
      </c>
      <c r="G25" s="1">
        <f t="shared" si="1"/>
        <v>614.024</v>
      </c>
      <c r="H25" s="1"/>
      <c r="I25" s="1">
        <f t="shared" si="2"/>
        <v>6.0000000000000019E-2</v>
      </c>
      <c r="J25" s="1">
        <f t="shared" si="3"/>
        <v>183.7</v>
      </c>
      <c r="K25" s="1">
        <f t="shared" si="4"/>
        <v>427.586664832</v>
      </c>
      <c r="L25" s="1">
        <f t="shared" si="5"/>
        <v>348.18399999999997</v>
      </c>
      <c r="M25" s="1">
        <f t="shared" si="6"/>
        <v>494</v>
      </c>
      <c r="N25" s="1">
        <f t="shared" si="7"/>
        <v>606.65571199999999</v>
      </c>
      <c r="O25" s="1">
        <f t="shared" si="8"/>
        <v>362.99119999999999</v>
      </c>
      <c r="P25" s="1"/>
      <c r="Q25" s="1">
        <f t="shared" si="9"/>
        <v>0.5</v>
      </c>
      <c r="R25" s="6">
        <f t="shared" si="10"/>
        <v>0.5</v>
      </c>
      <c r="S25" s="6">
        <f t="shared" si="11"/>
        <v>0.69636799999999999</v>
      </c>
      <c r="T25" s="6">
        <f t="shared" si="12"/>
        <v>0.69636799999999999</v>
      </c>
      <c r="U25" s="6">
        <f t="shared" si="13"/>
        <v>0.98799999999999999</v>
      </c>
      <c r="V25" s="6">
        <f t="shared" si="14"/>
        <v>0.98799999999999999</v>
      </c>
      <c r="W25" s="6">
        <f t="shared" si="15"/>
        <v>0.98799999999999999</v>
      </c>
    </row>
    <row r="26" spans="5:23" x14ac:dyDescent="0.25">
      <c r="E26" s="1">
        <f t="shared" si="16"/>
        <v>0.12500000000000003</v>
      </c>
      <c r="F26" s="1">
        <f t="shared" si="0"/>
        <v>361.87499999999994</v>
      </c>
      <c r="G26" s="1">
        <f t="shared" si="1"/>
        <v>616.95312500000011</v>
      </c>
      <c r="H26" s="1"/>
      <c r="I26" s="1">
        <f t="shared" si="2"/>
        <v>6.2500000000000014E-2</v>
      </c>
      <c r="J26" s="1">
        <f t="shared" si="3"/>
        <v>180.93749999999997</v>
      </c>
      <c r="K26" s="1">
        <f t="shared" si="4"/>
        <v>430.1320068359376</v>
      </c>
      <c r="L26" s="1">
        <f t="shared" si="5"/>
        <v>348.59375000000006</v>
      </c>
      <c r="M26" s="1">
        <f t="shared" si="6"/>
        <v>493.75</v>
      </c>
      <c r="N26" s="1">
        <f t="shared" si="7"/>
        <v>609.24121093750011</v>
      </c>
      <c r="O26" s="1">
        <f t="shared" si="8"/>
        <v>357.35156249999994</v>
      </c>
      <c r="P26" s="1"/>
      <c r="Q26" s="1">
        <f t="shared" si="9"/>
        <v>0.5</v>
      </c>
      <c r="R26" s="6">
        <f t="shared" si="10"/>
        <v>0.5</v>
      </c>
      <c r="S26" s="6">
        <f t="shared" si="11"/>
        <v>0.69718750000000007</v>
      </c>
      <c r="T26" s="6">
        <f t="shared" si="12"/>
        <v>0.69718750000000007</v>
      </c>
      <c r="U26" s="6">
        <f t="shared" si="13"/>
        <v>0.98750000000000004</v>
      </c>
      <c r="V26" s="6">
        <f t="shared" si="14"/>
        <v>0.98750000000000004</v>
      </c>
      <c r="W26" s="6">
        <f t="shared" si="15"/>
        <v>0.98750000000000004</v>
      </c>
    </row>
    <row r="27" spans="5:23" x14ac:dyDescent="0.25">
      <c r="E27" s="1">
        <f t="shared" si="16"/>
        <v>0.13000000000000003</v>
      </c>
      <c r="F27" s="1">
        <f t="shared" si="0"/>
        <v>356.34999999999997</v>
      </c>
      <c r="G27" s="1">
        <f t="shared" si="1"/>
        <v>619.73649999999998</v>
      </c>
      <c r="H27" s="1"/>
      <c r="I27" s="1">
        <f t="shared" si="2"/>
        <v>6.5000000000000016E-2</v>
      </c>
      <c r="J27" s="1">
        <f t="shared" si="3"/>
        <v>178.17499999999998</v>
      </c>
      <c r="K27" s="1">
        <f t="shared" si="4"/>
        <v>432.21539035699999</v>
      </c>
      <c r="L27" s="1">
        <f t="shared" si="5"/>
        <v>348.709</v>
      </c>
      <c r="M27" s="1">
        <f t="shared" si="6"/>
        <v>493.5</v>
      </c>
      <c r="N27" s="1">
        <f t="shared" si="7"/>
        <v>611.67992549999997</v>
      </c>
      <c r="O27" s="1">
        <f t="shared" si="8"/>
        <v>351.71744999999999</v>
      </c>
      <c r="P27" s="1"/>
      <c r="Q27" s="1">
        <f t="shared" si="9"/>
        <v>0.5</v>
      </c>
      <c r="R27" s="6">
        <f t="shared" si="10"/>
        <v>0.5</v>
      </c>
      <c r="S27" s="6">
        <f t="shared" si="11"/>
        <v>0.69741799999999998</v>
      </c>
      <c r="T27" s="6">
        <f t="shared" si="12"/>
        <v>0.69741799999999998</v>
      </c>
      <c r="U27" s="6">
        <f t="shared" si="13"/>
        <v>0.98699999999999999</v>
      </c>
      <c r="V27" s="6">
        <f t="shared" si="14"/>
        <v>0.98699999999999999</v>
      </c>
      <c r="W27" s="6">
        <f t="shared" si="15"/>
        <v>0.9870000000000001</v>
      </c>
    </row>
    <row r="28" spans="5:23" x14ac:dyDescent="0.25">
      <c r="E28" s="1">
        <f t="shared" si="16"/>
        <v>0.13500000000000004</v>
      </c>
      <c r="F28" s="1">
        <f t="shared" si="0"/>
        <v>350.82499999999993</v>
      </c>
      <c r="G28" s="1">
        <f t="shared" si="1"/>
        <v>622.37412500000005</v>
      </c>
      <c r="H28" s="1"/>
      <c r="I28" s="1">
        <f t="shared" si="2"/>
        <v>6.7500000000000018E-2</v>
      </c>
      <c r="J28" s="1">
        <f t="shared" si="3"/>
        <v>175.41249999999997</v>
      </c>
      <c r="K28" s="1">
        <f t="shared" si="4"/>
        <v>433.83179638543749</v>
      </c>
      <c r="L28" s="1">
        <f t="shared" si="5"/>
        <v>348.52974999999998</v>
      </c>
      <c r="M28" s="1">
        <f t="shared" si="6"/>
        <v>493.25</v>
      </c>
      <c r="N28" s="1">
        <f t="shared" si="7"/>
        <v>613.97207431250013</v>
      </c>
      <c r="O28" s="1">
        <f t="shared" si="8"/>
        <v>346.08886249999995</v>
      </c>
      <c r="P28" s="1"/>
      <c r="Q28" s="1">
        <f t="shared" si="9"/>
        <v>0.5</v>
      </c>
      <c r="R28" s="6">
        <f t="shared" si="10"/>
        <v>0.5</v>
      </c>
      <c r="S28" s="6">
        <f t="shared" si="11"/>
        <v>0.69705949999999994</v>
      </c>
      <c r="T28" s="6">
        <f t="shared" si="12"/>
        <v>0.69705949999999994</v>
      </c>
      <c r="U28" s="6">
        <f t="shared" si="13"/>
        <v>0.98650000000000004</v>
      </c>
      <c r="V28" s="6">
        <f t="shared" si="14"/>
        <v>0.98650000000000015</v>
      </c>
      <c r="W28" s="6">
        <f t="shared" si="15"/>
        <v>0.98650000000000004</v>
      </c>
    </row>
    <row r="29" spans="5:23" x14ac:dyDescent="0.25">
      <c r="E29" s="1">
        <f t="shared" si="16"/>
        <v>0.14000000000000004</v>
      </c>
      <c r="F29" s="1">
        <f t="shared" si="0"/>
        <v>345.29999999999995</v>
      </c>
      <c r="G29" s="1">
        <f t="shared" si="1"/>
        <v>624.86599999999999</v>
      </c>
      <c r="H29" s="1"/>
      <c r="I29" s="1">
        <f t="shared" si="2"/>
        <v>7.0000000000000021E-2</v>
      </c>
      <c r="J29" s="1">
        <f t="shared" si="3"/>
        <v>172.64999999999998</v>
      </c>
      <c r="K29" s="1">
        <f t="shared" si="4"/>
        <v>434.97672099199997</v>
      </c>
      <c r="L29" s="1">
        <f t="shared" si="5"/>
        <v>348.05599999999998</v>
      </c>
      <c r="M29" s="1">
        <f t="shared" si="6"/>
        <v>493</v>
      </c>
      <c r="N29" s="1">
        <f t="shared" si="7"/>
        <v>616.11787600000002</v>
      </c>
      <c r="O29" s="1">
        <f t="shared" si="8"/>
        <v>340.46579999999994</v>
      </c>
      <c r="P29" s="1"/>
      <c r="Q29" s="1">
        <f t="shared" si="9"/>
        <v>0.5</v>
      </c>
      <c r="R29" s="6">
        <f t="shared" si="10"/>
        <v>0.5</v>
      </c>
      <c r="S29" s="6">
        <f t="shared" si="11"/>
        <v>0.69611199999999995</v>
      </c>
      <c r="T29" s="6">
        <f t="shared" si="12"/>
        <v>0.69611199999999995</v>
      </c>
      <c r="U29" s="6">
        <f t="shared" si="13"/>
        <v>0.98599999999999999</v>
      </c>
      <c r="V29" s="6">
        <f t="shared" si="14"/>
        <v>0.9860000000000001</v>
      </c>
      <c r="W29" s="6">
        <f t="shared" si="15"/>
        <v>0.98599999999999999</v>
      </c>
    </row>
    <row r="30" spans="5:23" x14ac:dyDescent="0.25">
      <c r="E30" s="1">
        <f t="shared" si="16"/>
        <v>0.14500000000000005</v>
      </c>
      <c r="F30" s="1">
        <f t="shared" si="0"/>
        <v>339.77499999999992</v>
      </c>
      <c r="G30" s="1">
        <f t="shared" si="1"/>
        <v>627.21212500000013</v>
      </c>
      <c r="H30" s="1"/>
      <c r="I30" s="1">
        <f t="shared" si="2"/>
        <v>7.2500000000000023E-2</v>
      </c>
      <c r="J30" s="1">
        <f t="shared" si="3"/>
        <v>169.88749999999996</v>
      </c>
      <c r="K30" s="1">
        <f t="shared" si="4"/>
        <v>435.6461753279375</v>
      </c>
      <c r="L30" s="1">
        <f t="shared" si="5"/>
        <v>347.28774999999996</v>
      </c>
      <c r="M30" s="1">
        <f t="shared" si="6"/>
        <v>492.75</v>
      </c>
      <c r="N30" s="1">
        <f t="shared" si="7"/>
        <v>618.11754918750012</v>
      </c>
      <c r="O30" s="1">
        <f t="shared" si="8"/>
        <v>334.84826249999992</v>
      </c>
      <c r="P30" s="1"/>
      <c r="Q30" s="1">
        <f t="shared" si="9"/>
        <v>0.5</v>
      </c>
      <c r="R30" s="6">
        <f t="shared" si="10"/>
        <v>0.5</v>
      </c>
      <c r="S30" s="6">
        <f t="shared" si="11"/>
        <v>0.6945754999999999</v>
      </c>
      <c r="T30" s="6">
        <f t="shared" si="12"/>
        <v>0.6945754999999999</v>
      </c>
      <c r="U30" s="6">
        <f t="shared" si="13"/>
        <v>0.98550000000000004</v>
      </c>
      <c r="V30" s="6">
        <f t="shared" si="14"/>
        <v>0.98549999999999993</v>
      </c>
      <c r="W30" s="6">
        <f t="shared" si="15"/>
        <v>0.98550000000000004</v>
      </c>
    </row>
    <row r="31" spans="5:23" x14ac:dyDescent="0.25">
      <c r="E31" s="1">
        <f t="shared" si="16"/>
        <v>0.15000000000000005</v>
      </c>
      <c r="F31" s="1">
        <f t="shared" si="0"/>
        <v>334.24999999999994</v>
      </c>
      <c r="G31" s="1">
        <f t="shared" si="1"/>
        <v>629.41250000000002</v>
      </c>
      <c r="H31" s="1"/>
      <c r="I31" s="1">
        <f t="shared" si="2"/>
        <v>7.5000000000000025E-2</v>
      </c>
      <c r="J31" s="1">
        <f t="shared" si="3"/>
        <v>167.12499999999997</v>
      </c>
      <c r="K31" s="1">
        <f t="shared" si="4"/>
        <v>435.83668562500003</v>
      </c>
      <c r="L31" s="1">
        <f t="shared" si="5"/>
        <v>346.22500000000002</v>
      </c>
      <c r="M31" s="1">
        <f t="shared" si="6"/>
        <v>492.5</v>
      </c>
      <c r="N31" s="1">
        <f t="shared" si="7"/>
        <v>619.97131250000007</v>
      </c>
      <c r="O31" s="1">
        <f t="shared" si="8"/>
        <v>329.23624999999993</v>
      </c>
      <c r="P31" s="1"/>
      <c r="Q31" s="1">
        <f t="shared" si="9"/>
        <v>0.5</v>
      </c>
      <c r="R31" s="6">
        <f t="shared" si="10"/>
        <v>0.5</v>
      </c>
      <c r="S31" s="6">
        <f t="shared" si="11"/>
        <v>0.69245000000000001</v>
      </c>
      <c r="T31" s="6">
        <f t="shared" si="12"/>
        <v>0.69245000000000001</v>
      </c>
      <c r="U31" s="6">
        <f t="shared" si="13"/>
        <v>0.98499999999999999</v>
      </c>
      <c r="V31" s="6">
        <f t="shared" si="14"/>
        <v>0.9850000000000001</v>
      </c>
      <c r="W31" s="6">
        <f t="shared" si="15"/>
        <v>0.98499999999999999</v>
      </c>
    </row>
    <row r="32" spans="5:23" x14ac:dyDescent="0.25">
      <c r="E32" s="1">
        <f t="shared" si="16"/>
        <v>0.15500000000000005</v>
      </c>
      <c r="F32" s="1">
        <f t="shared" si="0"/>
        <v>328.72499999999991</v>
      </c>
      <c r="G32" s="1">
        <f t="shared" si="1"/>
        <v>631.4671249999999</v>
      </c>
      <c r="H32" s="1"/>
      <c r="I32" s="1">
        <f t="shared" si="2"/>
        <v>7.7500000000000027E-2</v>
      </c>
      <c r="J32" s="1">
        <f t="shared" si="3"/>
        <v>164.36249999999995</v>
      </c>
      <c r="K32" s="1">
        <f t="shared" si="4"/>
        <v>435.54529319543735</v>
      </c>
      <c r="L32" s="1">
        <f t="shared" si="5"/>
        <v>344.86774999999994</v>
      </c>
      <c r="M32" s="1">
        <f t="shared" si="6"/>
        <v>492.25</v>
      </c>
      <c r="N32" s="1">
        <f t="shared" si="7"/>
        <v>621.67938456249988</v>
      </c>
      <c r="O32" s="1">
        <f t="shared" si="8"/>
        <v>323.62976249999991</v>
      </c>
      <c r="P32" s="1"/>
      <c r="Q32" s="1">
        <f t="shared" si="9"/>
        <v>0.5</v>
      </c>
      <c r="R32" s="6">
        <f t="shared" si="10"/>
        <v>0.5</v>
      </c>
      <c r="S32" s="6">
        <f t="shared" si="11"/>
        <v>0.68973549999999983</v>
      </c>
      <c r="T32" s="6">
        <f t="shared" si="12"/>
        <v>0.68973549999999983</v>
      </c>
      <c r="U32" s="6">
        <f t="shared" si="13"/>
        <v>0.98450000000000004</v>
      </c>
      <c r="V32" s="6">
        <f t="shared" si="14"/>
        <v>0.98449999999999993</v>
      </c>
      <c r="W32" s="6">
        <f t="shared" si="15"/>
        <v>0.98450000000000004</v>
      </c>
    </row>
    <row r="33" spans="5:23" x14ac:dyDescent="0.25">
      <c r="E33" s="1">
        <f t="shared" si="16"/>
        <v>0.16000000000000006</v>
      </c>
      <c r="F33" s="1">
        <f t="shared" si="0"/>
        <v>323.19999999999993</v>
      </c>
      <c r="G33" s="1">
        <f t="shared" si="1"/>
        <v>633.37600000000009</v>
      </c>
      <c r="H33" s="1"/>
      <c r="I33" s="1">
        <f t="shared" si="2"/>
        <v>8.0000000000000029E-2</v>
      </c>
      <c r="J33" s="1">
        <f t="shared" si="3"/>
        <v>161.59999999999997</v>
      </c>
      <c r="K33" s="1">
        <f t="shared" si="4"/>
        <v>434.76955443200001</v>
      </c>
      <c r="L33" s="1">
        <f t="shared" si="5"/>
        <v>343.21599999999995</v>
      </c>
      <c r="M33" s="1">
        <f t="shared" si="6"/>
        <v>492</v>
      </c>
      <c r="N33" s="1">
        <f t="shared" si="7"/>
        <v>623.24198400000012</v>
      </c>
      <c r="O33" s="1">
        <f t="shared" si="8"/>
        <v>318.02879999999993</v>
      </c>
      <c r="P33" s="1"/>
      <c r="Q33" s="1">
        <f t="shared" si="9"/>
        <v>0.5</v>
      </c>
      <c r="R33" s="6">
        <f t="shared" si="10"/>
        <v>0.5</v>
      </c>
      <c r="S33" s="6">
        <f t="shared" si="11"/>
        <v>0.68643199999999993</v>
      </c>
      <c r="T33" s="6">
        <f t="shared" si="12"/>
        <v>0.68643199999999993</v>
      </c>
      <c r="U33" s="6">
        <f t="shared" si="13"/>
        <v>0.98399999999999999</v>
      </c>
      <c r="V33" s="6">
        <f t="shared" si="14"/>
        <v>0.9840000000000001</v>
      </c>
      <c r="W33" s="6">
        <f t="shared" si="15"/>
        <v>0.98399999999999999</v>
      </c>
    </row>
    <row r="34" spans="5:23" x14ac:dyDescent="0.25">
      <c r="E34" s="1">
        <f t="shared" si="16"/>
        <v>0.16500000000000006</v>
      </c>
      <c r="F34" s="1">
        <f t="shared" si="0"/>
        <v>317.67499999999995</v>
      </c>
      <c r="G34" s="1">
        <f t="shared" si="1"/>
        <v>635.13912500000004</v>
      </c>
      <c r="H34" s="1"/>
      <c r="I34" s="1">
        <f t="shared" si="2"/>
        <v>8.2500000000000032E-2</v>
      </c>
      <c r="J34" s="1">
        <f t="shared" si="3"/>
        <v>158.83749999999998</v>
      </c>
      <c r="K34" s="1">
        <f t="shared" si="4"/>
        <v>433.50754080793752</v>
      </c>
      <c r="L34" s="1">
        <f t="shared" si="5"/>
        <v>341.26974999999999</v>
      </c>
      <c r="M34" s="1">
        <f t="shared" si="6"/>
        <v>491.75</v>
      </c>
      <c r="N34" s="1">
        <f t="shared" si="7"/>
        <v>624.65932943750011</v>
      </c>
      <c r="O34" s="1">
        <f t="shared" si="8"/>
        <v>312.43336249999999</v>
      </c>
      <c r="P34" s="1"/>
      <c r="Q34" s="1">
        <f t="shared" si="9"/>
        <v>0.5</v>
      </c>
      <c r="R34" s="6">
        <f t="shared" si="10"/>
        <v>0.5</v>
      </c>
      <c r="S34" s="6">
        <f t="shared" si="11"/>
        <v>0.68253949999999997</v>
      </c>
      <c r="T34" s="6">
        <f t="shared" si="12"/>
        <v>0.68253949999999997</v>
      </c>
      <c r="U34" s="6">
        <f t="shared" si="13"/>
        <v>0.98350000000000004</v>
      </c>
      <c r="V34" s="6">
        <f t="shared" si="14"/>
        <v>0.98350000000000015</v>
      </c>
      <c r="W34" s="6">
        <f t="shared" si="15"/>
        <v>0.98350000000000015</v>
      </c>
    </row>
    <row r="35" spans="5:23" x14ac:dyDescent="0.25">
      <c r="E35" s="1">
        <f t="shared" si="16"/>
        <v>0.17000000000000007</v>
      </c>
      <c r="F35" s="1">
        <f t="shared" ref="F35:F66" si="17">MAX(0.02, (1-(2.21* E35))*$A$3)</f>
        <v>312.14999999999992</v>
      </c>
      <c r="G35" s="1">
        <f t="shared" ref="G35:G66" si="18">MAX(0.02,(1+2.6*E35-(5.83*(POWER(E35,2))))*$A$3)</f>
        <v>636.75650000000007</v>
      </c>
      <c r="H35" s="1"/>
      <c r="I35" s="1">
        <f t="shared" ref="I35:I66" si="19">$C$3*E35</f>
        <v>8.5000000000000034E-2</v>
      </c>
      <c r="J35" s="1">
        <f t="shared" ref="J35:J66" si="20">$C$3*F35</f>
        <v>156.07499999999996</v>
      </c>
      <c r="K35" s="1">
        <f t="shared" ref="K35:K66" si="21">G35*(MAX(0.01,($C$3+3.05*E35-11.78*(POWER(E35,2)))))</f>
        <v>431.75783887699998</v>
      </c>
      <c r="L35" s="1">
        <f t="shared" ref="L35:L66" si="22">$A$3*(MAX(0.01,($C$3+3.05*E35-11.78*(POWER(E35,2)))))</f>
        <v>339.029</v>
      </c>
      <c r="M35" s="1">
        <f t="shared" ref="M35:M66" si="23">$A$3*(1-(E35*$B$3))</f>
        <v>491.5</v>
      </c>
      <c r="N35" s="1">
        <f t="shared" ref="N35:N66" si="24">G35*(1-(E35*$B$3))</f>
        <v>625.93163950000007</v>
      </c>
      <c r="O35" s="1">
        <f t="shared" ref="O35:O66" si="25">F35*(1-(E35*$B$3))</f>
        <v>306.8434499999999</v>
      </c>
      <c r="P35" s="1"/>
      <c r="Q35" s="1">
        <f t="shared" ref="Q35:Q66" si="26">I35/E35</f>
        <v>0.5</v>
      </c>
      <c r="R35" s="6">
        <f t="shared" ref="R35:R66" si="27">J35/F35</f>
        <v>0.5</v>
      </c>
      <c r="S35" s="6">
        <f t="shared" ref="S35:S66" si="28">K35/G35</f>
        <v>0.67805799999999994</v>
      </c>
      <c r="T35" s="6">
        <f t="shared" ref="T35:T66" si="29">L35/$A$3</f>
        <v>0.67805799999999994</v>
      </c>
      <c r="U35" s="6">
        <f t="shared" ref="U35:U66" si="30">M35/$A$3</f>
        <v>0.98299999999999998</v>
      </c>
      <c r="V35" s="6">
        <f t="shared" ref="V35:V66" si="31">N35/G35</f>
        <v>0.98299999999999998</v>
      </c>
      <c r="W35" s="6">
        <f t="shared" ref="W35:W66" si="32">O35/F35</f>
        <v>0.98299999999999998</v>
      </c>
    </row>
    <row r="36" spans="5:23" x14ac:dyDescent="0.25">
      <c r="E36" s="1">
        <f t="shared" ref="E36:E67" si="33">E35+0.005</f>
        <v>0.17500000000000007</v>
      </c>
      <c r="F36" s="1">
        <f t="shared" si="17"/>
        <v>306.62499999999994</v>
      </c>
      <c r="G36" s="1">
        <f t="shared" si="18"/>
        <v>638.22812499999998</v>
      </c>
      <c r="H36" s="1"/>
      <c r="I36" s="1">
        <f t="shared" si="19"/>
        <v>8.7500000000000036E-2</v>
      </c>
      <c r="J36" s="1">
        <f t="shared" si="20"/>
        <v>153.31249999999997</v>
      </c>
      <c r="K36" s="1">
        <f t="shared" si="21"/>
        <v>429.5195502734374</v>
      </c>
      <c r="L36" s="1">
        <f t="shared" si="22"/>
        <v>336.49374999999992</v>
      </c>
      <c r="M36" s="1">
        <f t="shared" si="23"/>
        <v>491.25</v>
      </c>
      <c r="N36" s="1">
        <f t="shared" si="24"/>
        <v>627.05913281250002</v>
      </c>
      <c r="O36" s="1">
        <f t="shared" si="25"/>
        <v>301.25906249999997</v>
      </c>
      <c r="P36" s="1"/>
      <c r="Q36" s="1">
        <f t="shared" si="26"/>
        <v>0.5</v>
      </c>
      <c r="R36" s="6">
        <f t="shared" si="27"/>
        <v>0.5</v>
      </c>
      <c r="S36" s="6">
        <f t="shared" si="28"/>
        <v>0.67298749999999985</v>
      </c>
      <c r="T36" s="6">
        <f t="shared" si="29"/>
        <v>0.67298749999999985</v>
      </c>
      <c r="U36" s="6">
        <f t="shared" si="30"/>
        <v>0.98250000000000004</v>
      </c>
      <c r="V36" s="6">
        <f t="shared" si="31"/>
        <v>0.98250000000000004</v>
      </c>
      <c r="W36" s="6">
        <f t="shared" si="32"/>
        <v>0.98250000000000004</v>
      </c>
    </row>
    <row r="37" spans="5:23" x14ac:dyDescent="0.25">
      <c r="E37" s="1">
        <f t="shared" si="33"/>
        <v>0.18000000000000008</v>
      </c>
      <c r="F37" s="1">
        <f t="shared" si="17"/>
        <v>301.09999999999991</v>
      </c>
      <c r="G37" s="1">
        <f t="shared" si="18"/>
        <v>639.55400000000009</v>
      </c>
      <c r="H37" s="1"/>
      <c r="I37" s="1">
        <f t="shared" si="19"/>
        <v>9.0000000000000038E-2</v>
      </c>
      <c r="J37" s="1">
        <f t="shared" si="20"/>
        <v>150.54999999999995</v>
      </c>
      <c r="K37" s="1">
        <f t="shared" si="21"/>
        <v>426.79229171200001</v>
      </c>
      <c r="L37" s="1">
        <f t="shared" si="22"/>
        <v>333.66399999999999</v>
      </c>
      <c r="M37" s="1">
        <f t="shared" si="23"/>
        <v>491</v>
      </c>
      <c r="N37" s="1">
        <f t="shared" si="24"/>
        <v>628.04202800000007</v>
      </c>
      <c r="O37" s="1">
        <f t="shared" si="25"/>
        <v>295.6801999999999</v>
      </c>
      <c r="P37" s="1"/>
      <c r="Q37" s="1">
        <f t="shared" si="26"/>
        <v>0.5</v>
      </c>
      <c r="R37" s="6">
        <f t="shared" si="27"/>
        <v>0.5</v>
      </c>
      <c r="S37" s="6">
        <f t="shared" si="28"/>
        <v>0.66732799999999992</v>
      </c>
      <c r="T37" s="6">
        <f t="shared" si="29"/>
        <v>0.66732799999999992</v>
      </c>
      <c r="U37" s="6">
        <f t="shared" si="30"/>
        <v>0.98199999999999998</v>
      </c>
      <c r="V37" s="6">
        <f t="shared" si="31"/>
        <v>0.98199999999999998</v>
      </c>
      <c r="W37" s="6">
        <f t="shared" si="32"/>
        <v>0.98199999999999998</v>
      </c>
    </row>
    <row r="38" spans="5:23" x14ac:dyDescent="0.25">
      <c r="E38" s="1">
        <f t="shared" si="33"/>
        <v>0.18500000000000008</v>
      </c>
      <c r="F38" s="1">
        <f t="shared" si="17"/>
        <v>295.57499999999993</v>
      </c>
      <c r="G38" s="1">
        <f t="shared" si="18"/>
        <v>640.73412500000006</v>
      </c>
      <c r="H38" s="1"/>
      <c r="I38" s="1">
        <f t="shared" si="19"/>
        <v>9.2500000000000041E-2</v>
      </c>
      <c r="J38" s="1">
        <f t="shared" si="20"/>
        <v>147.78749999999997</v>
      </c>
      <c r="K38" s="1">
        <f t="shared" si="21"/>
        <v>423.57619498793758</v>
      </c>
      <c r="L38" s="1">
        <f t="shared" si="22"/>
        <v>330.53975000000003</v>
      </c>
      <c r="M38" s="1">
        <f t="shared" si="23"/>
        <v>490.75</v>
      </c>
      <c r="N38" s="1">
        <f t="shared" si="24"/>
        <v>628.88054368750011</v>
      </c>
      <c r="O38" s="1">
        <f t="shared" si="25"/>
        <v>290.10686249999992</v>
      </c>
      <c r="P38" s="1"/>
      <c r="Q38" s="1">
        <f t="shared" si="26"/>
        <v>0.5</v>
      </c>
      <c r="R38" s="6">
        <f t="shared" si="27"/>
        <v>0.5</v>
      </c>
      <c r="S38" s="6">
        <f t="shared" si="28"/>
        <v>0.66107950000000004</v>
      </c>
      <c r="T38" s="6">
        <f t="shared" si="29"/>
        <v>0.66107950000000004</v>
      </c>
      <c r="U38" s="6">
        <f t="shared" si="30"/>
        <v>0.98150000000000004</v>
      </c>
      <c r="V38" s="6">
        <f t="shared" si="31"/>
        <v>0.98150000000000004</v>
      </c>
      <c r="W38" s="6">
        <f t="shared" si="32"/>
        <v>0.98149999999999993</v>
      </c>
    </row>
    <row r="39" spans="5:23" x14ac:dyDescent="0.25">
      <c r="E39" s="1">
        <f t="shared" si="33"/>
        <v>0.19000000000000009</v>
      </c>
      <c r="F39" s="1">
        <f t="shared" si="17"/>
        <v>290.0499999999999</v>
      </c>
      <c r="G39" s="1">
        <f t="shared" si="18"/>
        <v>641.76850000000002</v>
      </c>
      <c r="H39" s="1"/>
      <c r="I39" s="1">
        <f t="shared" si="19"/>
        <v>9.5000000000000043E-2</v>
      </c>
      <c r="J39" s="1">
        <f t="shared" si="20"/>
        <v>145.02499999999995</v>
      </c>
      <c r="K39" s="1">
        <f t="shared" si="21"/>
        <v>419.87190697699998</v>
      </c>
      <c r="L39" s="1">
        <f t="shared" si="22"/>
        <v>327.12099999999998</v>
      </c>
      <c r="M39" s="1">
        <f t="shared" si="23"/>
        <v>490.5</v>
      </c>
      <c r="N39" s="1">
        <f t="shared" si="24"/>
        <v>629.57489850000002</v>
      </c>
      <c r="O39" s="1">
        <f t="shared" si="25"/>
        <v>284.53904999999992</v>
      </c>
      <c r="P39" s="1"/>
      <c r="Q39" s="1">
        <f t="shared" si="26"/>
        <v>0.5</v>
      </c>
      <c r="R39" s="6">
        <f t="shared" si="27"/>
        <v>0.5</v>
      </c>
      <c r="S39" s="6">
        <f t="shared" si="28"/>
        <v>0.65424199999999999</v>
      </c>
      <c r="T39" s="6">
        <f t="shared" si="29"/>
        <v>0.65424199999999999</v>
      </c>
      <c r="U39" s="6">
        <f t="shared" si="30"/>
        <v>0.98099999999999998</v>
      </c>
      <c r="V39" s="6">
        <f t="shared" si="31"/>
        <v>0.98099999999999998</v>
      </c>
      <c r="W39" s="6">
        <f t="shared" si="32"/>
        <v>0.98100000000000009</v>
      </c>
    </row>
    <row r="40" spans="5:23" x14ac:dyDescent="0.25">
      <c r="E40" s="1">
        <f t="shared" si="33"/>
        <v>0.19500000000000009</v>
      </c>
      <c r="F40" s="1">
        <f t="shared" si="17"/>
        <v>284.52499999999992</v>
      </c>
      <c r="G40" s="1">
        <f t="shared" si="18"/>
        <v>642.65712499999995</v>
      </c>
      <c r="H40" s="1"/>
      <c r="I40" s="1">
        <f t="shared" si="19"/>
        <v>9.7500000000000045E-2</v>
      </c>
      <c r="J40" s="1">
        <f t="shared" si="20"/>
        <v>142.26249999999996</v>
      </c>
      <c r="K40" s="1">
        <f t="shared" si="21"/>
        <v>415.68058963543746</v>
      </c>
      <c r="L40" s="1">
        <f t="shared" si="22"/>
        <v>323.40775000000002</v>
      </c>
      <c r="M40" s="1">
        <f t="shared" si="23"/>
        <v>490.25</v>
      </c>
      <c r="N40" s="1">
        <f t="shared" si="24"/>
        <v>630.12531106250003</v>
      </c>
      <c r="O40" s="1">
        <f t="shared" si="25"/>
        <v>278.97676249999995</v>
      </c>
      <c r="P40" s="1"/>
      <c r="Q40" s="1">
        <f t="shared" si="26"/>
        <v>0.5</v>
      </c>
      <c r="R40" s="6">
        <f t="shared" si="27"/>
        <v>0.5</v>
      </c>
      <c r="S40" s="6">
        <f t="shared" si="28"/>
        <v>0.64681549999999999</v>
      </c>
      <c r="T40" s="6">
        <f t="shared" si="29"/>
        <v>0.64681549999999999</v>
      </c>
      <c r="U40" s="6">
        <f t="shared" si="30"/>
        <v>0.98050000000000004</v>
      </c>
      <c r="V40" s="6">
        <f t="shared" si="31"/>
        <v>0.98050000000000015</v>
      </c>
      <c r="W40" s="6">
        <f t="shared" si="32"/>
        <v>0.98050000000000015</v>
      </c>
    </row>
    <row r="41" spans="5:23" x14ac:dyDescent="0.25">
      <c r="E41" s="1">
        <f t="shared" si="33"/>
        <v>0.20000000000000009</v>
      </c>
      <c r="F41" s="1">
        <f t="shared" si="17"/>
        <v>278.99999999999989</v>
      </c>
      <c r="G41" s="1">
        <f t="shared" si="18"/>
        <v>643.4</v>
      </c>
      <c r="H41" s="1"/>
      <c r="I41" s="1">
        <f t="shared" si="19"/>
        <v>0.10000000000000005</v>
      </c>
      <c r="J41" s="1">
        <f t="shared" si="20"/>
        <v>139.49999999999994</v>
      </c>
      <c r="K41" s="1">
        <f t="shared" si="21"/>
        <v>411.00391999999994</v>
      </c>
      <c r="L41" s="1">
        <f t="shared" si="22"/>
        <v>319.39999999999998</v>
      </c>
      <c r="M41" s="1">
        <f t="shared" si="23"/>
        <v>490</v>
      </c>
      <c r="N41" s="1">
        <f t="shared" si="24"/>
        <v>630.53199999999993</v>
      </c>
      <c r="O41" s="1">
        <f t="shared" si="25"/>
        <v>273.4199999999999</v>
      </c>
      <c r="P41" s="1"/>
      <c r="Q41" s="1">
        <f t="shared" si="26"/>
        <v>0.5</v>
      </c>
      <c r="R41" s="6">
        <f t="shared" si="27"/>
        <v>0.5</v>
      </c>
      <c r="S41" s="6">
        <f t="shared" si="28"/>
        <v>0.63879999999999992</v>
      </c>
      <c r="T41" s="6">
        <f t="shared" si="29"/>
        <v>0.63879999999999992</v>
      </c>
      <c r="U41" s="6">
        <f t="shared" si="30"/>
        <v>0.98</v>
      </c>
      <c r="V41" s="6">
        <f t="shared" si="31"/>
        <v>0.97999999999999987</v>
      </c>
      <c r="W41" s="6">
        <f t="shared" si="32"/>
        <v>0.98000000000000009</v>
      </c>
    </row>
    <row r="42" spans="5:23" x14ac:dyDescent="0.25">
      <c r="E42" s="1">
        <f t="shared" si="33"/>
        <v>0.2050000000000001</v>
      </c>
      <c r="F42" s="1">
        <f t="shared" si="17"/>
        <v>273.47499999999991</v>
      </c>
      <c r="G42" s="1">
        <f t="shared" si="18"/>
        <v>643.9971250000001</v>
      </c>
      <c r="H42" s="1"/>
      <c r="I42" s="1">
        <f t="shared" si="19"/>
        <v>0.10250000000000005</v>
      </c>
      <c r="J42" s="1">
        <f t="shared" si="20"/>
        <v>136.73749999999995</v>
      </c>
      <c r="K42" s="1">
        <f t="shared" si="21"/>
        <v>405.84409018793752</v>
      </c>
      <c r="L42" s="1">
        <f t="shared" si="22"/>
        <v>315.09774999999996</v>
      </c>
      <c r="M42" s="1">
        <f t="shared" si="23"/>
        <v>489.75</v>
      </c>
      <c r="N42" s="1">
        <f t="shared" si="24"/>
        <v>630.79518393750016</v>
      </c>
      <c r="O42" s="1">
        <f t="shared" si="25"/>
        <v>267.86876249999995</v>
      </c>
      <c r="P42" s="1"/>
      <c r="Q42" s="1">
        <f t="shared" si="26"/>
        <v>0.5</v>
      </c>
      <c r="R42" s="6">
        <f t="shared" si="27"/>
        <v>0.5</v>
      </c>
      <c r="S42" s="6">
        <f t="shared" si="28"/>
        <v>0.63019549999999991</v>
      </c>
      <c r="T42" s="6">
        <f t="shared" si="29"/>
        <v>0.63019549999999991</v>
      </c>
      <c r="U42" s="6">
        <f t="shared" si="30"/>
        <v>0.97950000000000004</v>
      </c>
      <c r="V42" s="6">
        <f t="shared" si="31"/>
        <v>0.97950000000000015</v>
      </c>
      <c r="W42" s="6">
        <f t="shared" si="32"/>
        <v>0.97950000000000015</v>
      </c>
    </row>
    <row r="43" spans="5:23" x14ac:dyDescent="0.25">
      <c r="E43" s="1">
        <f t="shared" si="33"/>
        <v>0.2100000000000001</v>
      </c>
      <c r="F43" s="1">
        <f t="shared" si="17"/>
        <v>267.94999999999993</v>
      </c>
      <c r="G43" s="1">
        <f t="shared" si="18"/>
        <v>644.44849999999997</v>
      </c>
      <c r="H43" s="1"/>
      <c r="I43" s="1">
        <f t="shared" si="19"/>
        <v>0.10500000000000005</v>
      </c>
      <c r="J43" s="1">
        <f t="shared" si="20"/>
        <v>133.97499999999997</v>
      </c>
      <c r="K43" s="1">
        <f t="shared" si="21"/>
        <v>400.20380739699988</v>
      </c>
      <c r="L43" s="1">
        <f t="shared" si="22"/>
        <v>310.50099999999992</v>
      </c>
      <c r="M43" s="1">
        <f t="shared" si="23"/>
        <v>489.5</v>
      </c>
      <c r="N43" s="1">
        <f t="shared" si="24"/>
        <v>630.91508149999993</v>
      </c>
      <c r="O43" s="1">
        <f t="shared" si="25"/>
        <v>262.32304999999991</v>
      </c>
      <c r="P43" s="1"/>
      <c r="Q43" s="1">
        <f t="shared" si="26"/>
        <v>0.5</v>
      </c>
      <c r="R43" s="6">
        <f t="shared" si="27"/>
        <v>0.5</v>
      </c>
      <c r="S43" s="6">
        <f t="shared" si="28"/>
        <v>0.62100199999999983</v>
      </c>
      <c r="T43" s="6">
        <f t="shared" si="29"/>
        <v>0.62100199999999983</v>
      </c>
      <c r="U43" s="6">
        <f t="shared" si="30"/>
        <v>0.97899999999999998</v>
      </c>
      <c r="V43" s="6">
        <f t="shared" si="31"/>
        <v>0.97899999999999998</v>
      </c>
      <c r="W43" s="6">
        <f t="shared" si="32"/>
        <v>0.97899999999999987</v>
      </c>
    </row>
    <row r="44" spans="5:23" x14ac:dyDescent="0.25">
      <c r="E44" s="1">
        <f t="shared" si="33"/>
        <v>0.21500000000000011</v>
      </c>
      <c r="F44" s="1">
        <f t="shared" si="17"/>
        <v>262.4249999999999</v>
      </c>
      <c r="G44" s="1">
        <f t="shared" si="18"/>
        <v>644.75412499999993</v>
      </c>
      <c r="H44" s="1"/>
      <c r="I44" s="1">
        <f t="shared" si="19"/>
        <v>0.10750000000000005</v>
      </c>
      <c r="J44" s="1">
        <f t="shared" si="20"/>
        <v>131.21249999999995</v>
      </c>
      <c r="K44" s="1">
        <f t="shared" si="21"/>
        <v>394.08629390543734</v>
      </c>
      <c r="L44" s="1">
        <f t="shared" si="22"/>
        <v>305.60974999999991</v>
      </c>
      <c r="M44" s="1">
        <f t="shared" si="23"/>
        <v>489.25</v>
      </c>
      <c r="N44" s="1">
        <f t="shared" si="24"/>
        <v>630.89191131249993</v>
      </c>
      <c r="O44" s="1">
        <f t="shared" si="25"/>
        <v>256.78286249999991</v>
      </c>
      <c r="P44" s="1"/>
      <c r="Q44" s="1">
        <f t="shared" si="26"/>
        <v>0.5</v>
      </c>
      <c r="R44" s="6">
        <f t="shared" si="27"/>
        <v>0.5</v>
      </c>
      <c r="S44" s="6">
        <f t="shared" si="28"/>
        <v>0.6112194999999998</v>
      </c>
      <c r="T44" s="6">
        <f t="shared" si="29"/>
        <v>0.6112194999999998</v>
      </c>
      <c r="U44" s="6">
        <f t="shared" si="30"/>
        <v>0.97850000000000004</v>
      </c>
      <c r="V44" s="6">
        <f t="shared" si="31"/>
        <v>0.97850000000000004</v>
      </c>
      <c r="W44" s="6">
        <f t="shared" si="32"/>
        <v>0.97850000000000004</v>
      </c>
    </row>
    <row r="45" spans="5:23" x14ac:dyDescent="0.25">
      <c r="E45" s="1">
        <f t="shared" si="33"/>
        <v>0.22000000000000011</v>
      </c>
      <c r="F45" s="1">
        <f t="shared" si="17"/>
        <v>256.89999999999992</v>
      </c>
      <c r="G45" s="1">
        <f t="shared" si="18"/>
        <v>644.91399999999999</v>
      </c>
      <c r="H45" s="1"/>
      <c r="I45" s="1">
        <f t="shared" si="19"/>
        <v>0.11000000000000006</v>
      </c>
      <c r="J45" s="1">
        <f t="shared" si="20"/>
        <v>128.44999999999996</v>
      </c>
      <c r="K45" s="1">
        <f t="shared" si="21"/>
        <v>387.49528707199983</v>
      </c>
      <c r="L45" s="1">
        <f t="shared" si="22"/>
        <v>300.42399999999986</v>
      </c>
      <c r="M45" s="1">
        <f t="shared" si="23"/>
        <v>489</v>
      </c>
      <c r="N45" s="1">
        <f t="shared" si="24"/>
        <v>630.72589199999993</v>
      </c>
      <c r="O45" s="1">
        <f t="shared" si="25"/>
        <v>251.24819999999991</v>
      </c>
      <c r="P45" s="1"/>
      <c r="Q45" s="1">
        <f t="shared" si="26"/>
        <v>0.5</v>
      </c>
      <c r="R45" s="6">
        <f t="shared" si="27"/>
        <v>0.5</v>
      </c>
      <c r="S45" s="6">
        <f t="shared" si="28"/>
        <v>0.60084799999999972</v>
      </c>
      <c r="T45" s="6">
        <f t="shared" si="29"/>
        <v>0.60084799999999972</v>
      </c>
      <c r="U45" s="6">
        <f t="shared" si="30"/>
        <v>0.97799999999999998</v>
      </c>
      <c r="V45" s="6">
        <f t="shared" si="31"/>
        <v>0.97799999999999987</v>
      </c>
      <c r="W45" s="6">
        <f t="shared" si="32"/>
        <v>0.97799999999999998</v>
      </c>
    </row>
    <row r="46" spans="5:23" x14ac:dyDescent="0.25">
      <c r="E46" s="1">
        <f t="shared" si="33"/>
        <v>0.22500000000000012</v>
      </c>
      <c r="F46" s="1">
        <f t="shared" si="17"/>
        <v>251.37499999999991</v>
      </c>
      <c r="G46" s="1">
        <f t="shared" si="18"/>
        <v>644.92812500000002</v>
      </c>
      <c r="H46" s="1"/>
      <c r="I46" s="1">
        <f t="shared" si="19"/>
        <v>0.11250000000000006</v>
      </c>
      <c r="J46" s="1">
        <f t="shared" si="20"/>
        <v>125.68749999999996</v>
      </c>
      <c r="K46" s="1">
        <f t="shared" si="21"/>
        <v>380.43503933593729</v>
      </c>
      <c r="L46" s="1">
        <f t="shared" si="22"/>
        <v>294.94374999999985</v>
      </c>
      <c r="M46" s="1">
        <f t="shared" si="23"/>
        <v>488.75</v>
      </c>
      <c r="N46" s="1">
        <f t="shared" si="24"/>
        <v>630.41724218750005</v>
      </c>
      <c r="O46" s="1">
        <f t="shared" si="25"/>
        <v>245.71906249999992</v>
      </c>
      <c r="P46" s="1"/>
      <c r="Q46" s="1">
        <f t="shared" si="26"/>
        <v>0.5</v>
      </c>
      <c r="R46" s="6">
        <f t="shared" si="27"/>
        <v>0.5</v>
      </c>
      <c r="S46" s="6">
        <f t="shared" si="28"/>
        <v>0.58988749999999968</v>
      </c>
      <c r="T46" s="6">
        <f t="shared" si="29"/>
        <v>0.58988749999999968</v>
      </c>
      <c r="U46" s="6">
        <f t="shared" si="30"/>
        <v>0.97750000000000004</v>
      </c>
      <c r="V46" s="6">
        <f t="shared" si="31"/>
        <v>0.97750000000000004</v>
      </c>
      <c r="W46" s="6">
        <f t="shared" si="32"/>
        <v>0.97750000000000004</v>
      </c>
    </row>
    <row r="47" spans="5:23" x14ac:dyDescent="0.25">
      <c r="E47" s="1">
        <f t="shared" si="33"/>
        <v>0.23000000000000012</v>
      </c>
      <c r="F47" s="1">
        <f t="shared" si="17"/>
        <v>245.84999999999985</v>
      </c>
      <c r="G47" s="1">
        <f t="shared" si="18"/>
        <v>644.79650000000004</v>
      </c>
      <c r="H47" s="1"/>
      <c r="I47" s="1">
        <f t="shared" si="19"/>
        <v>0.11500000000000006</v>
      </c>
      <c r="J47" s="1">
        <f t="shared" si="20"/>
        <v>122.92499999999993</v>
      </c>
      <c r="K47" s="1">
        <f t="shared" si="21"/>
        <v>372.91031821699977</v>
      </c>
      <c r="L47" s="1">
        <f t="shared" si="22"/>
        <v>289.16899999999981</v>
      </c>
      <c r="M47" s="1">
        <f t="shared" si="23"/>
        <v>488.5</v>
      </c>
      <c r="N47" s="1">
        <f t="shared" si="24"/>
        <v>629.96618050000006</v>
      </c>
      <c r="O47" s="1">
        <f t="shared" si="25"/>
        <v>240.19544999999985</v>
      </c>
      <c r="P47" s="1"/>
      <c r="Q47" s="1">
        <f t="shared" si="26"/>
        <v>0.5</v>
      </c>
      <c r="R47" s="6">
        <f t="shared" si="27"/>
        <v>0.5</v>
      </c>
      <c r="S47" s="6">
        <f t="shared" si="28"/>
        <v>0.57833799999999957</v>
      </c>
      <c r="T47" s="6">
        <f t="shared" si="29"/>
        <v>0.57833799999999957</v>
      </c>
      <c r="U47" s="6">
        <f t="shared" si="30"/>
        <v>0.97699999999999998</v>
      </c>
      <c r="V47" s="6">
        <f t="shared" si="31"/>
        <v>0.97700000000000009</v>
      </c>
      <c r="W47" s="6">
        <f t="shared" si="32"/>
        <v>0.97699999999999998</v>
      </c>
    </row>
    <row r="48" spans="5:23" x14ac:dyDescent="0.25">
      <c r="E48" s="1">
        <f t="shared" si="33"/>
        <v>0.23500000000000013</v>
      </c>
      <c r="F48" s="1">
        <f t="shared" si="17"/>
        <v>240.32499999999985</v>
      </c>
      <c r="G48" s="1">
        <f t="shared" si="18"/>
        <v>644.51912499999992</v>
      </c>
      <c r="H48" s="1"/>
      <c r="I48" s="1">
        <f t="shared" si="19"/>
        <v>0.11750000000000006</v>
      </c>
      <c r="J48" s="1">
        <f t="shared" si="20"/>
        <v>120.16249999999992</v>
      </c>
      <c r="K48" s="1">
        <f t="shared" si="21"/>
        <v>364.92640631543713</v>
      </c>
      <c r="L48" s="1">
        <f t="shared" si="22"/>
        <v>283.09974999999974</v>
      </c>
      <c r="M48" s="1">
        <f t="shared" si="23"/>
        <v>488.25</v>
      </c>
      <c r="N48" s="1">
        <f t="shared" si="24"/>
        <v>629.37292556249997</v>
      </c>
      <c r="O48" s="1">
        <f t="shared" si="25"/>
        <v>234.67736249999984</v>
      </c>
      <c r="P48" s="1"/>
      <c r="Q48" s="1">
        <f t="shared" si="26"/>
        <v>0.5</v>
      </c>
      <c r="R48" s="6">
        <f t="shared" si="27"/>
        <v>0.5</v>
      </c>
      <c r="S48" s="6">
        <f t="shared" si="28"/>
        <v>0.56619949999999952</v>
      </c>
      <c r="T48" s="6">
        <f t="shared" si="29"/>
        <v>0.56619949999999952</v>
      </c>
      <c r="U48" s="6">
        <f t="shared" si="30"/>
        <v>0.97650000000000003</v>
      </c>
      <c r="V48" s="6">
        <f t="shared" si="31"/>
        <v>0.97650000000000003</v>
      </c>
      <c r="W48" s="6">
        <f t="shared" si="32"/>
        <v>0.97649999999999992</v>
      </c>
    </row>
    <row r="49" spans="5:23" x14ac:dyDescent="0.25">
      <c r="E49" s="1">
        <f t="shared" si="33"/>
        <v>0.24000000000000013</v>
      </c>
      <c r="F49" s="1">
        <f t="shared" si="17"/>
        <v>234.79999999999984</v>
      </c>
      <c r="G49" s="1">
        <f t="shared" si="18"/>
        <v>644.096</v>
      </c>
      <c r="H49" s="1"/>
      <c r="I49" s="1">
        <f t="shared" si="19"/>
        <v>0.12000000000000006</v>
      </c>
      <c r="J49" s="1">
        <f t="shared" si="20"/>
        <v>117.39999999999992</v>
      </c>
      <c r="K49" s="1">
        <f t="shared" si="21"/>
        <v>356.48910131199972</v>
      </c>
      <c r="L49" s="1">
        <f t="shared" si="22"/>
        <v>276.73599999999976</v>
      </c>
      <c r="M49" s="1">
        <f t="shared" si="23"/>
        <v>488</v>
      </c>
      <c r="N49" s="1">
        <f t="shared" si="24"/>
        <v>628.63769600000001</v>
      </c>
      <c r="O49" s="1">
        <f t="shared" si="25"/>
        <v>229.16479999999984</v>
      </c>
      <c r="P49" s="1"/>
      <c r="Q49" s="1">
        <f t="shared" si="26"/>
        <v>0.5</v>
      </c>
      <c r="R49" s="6">
        <f t="shared" si="27"/>
        <v>0.5</v>
      </c>
      <c r="S49" s="6">
        <f t="shared" si="28"/>
        <v>0.55347199999999952</v>
      </c>
      <c r="T49" s="6">
        <f t="shared" si="29"/>
        <v>0.55347199999999952</v>
      </c>
      <c r="U49" s="6">
        <f t="shared" si="30"/>
        <v>0.97599999999999998</v>
      </c>
      <c r="V49" s="6">
        <f t="shared" si="31"/>
        <v>0.97599999999999998</v>
      </c>
      <c r="W49" s="6">
        <f t="shared" si="32"/>
        <v>0.97599999999999998</v>
      </c>
    </row>
    <row r="50" spans="5:23" x14ac:dyDescent="0.25">
      <c r="E50" s="1">
        <f t="shared" si="33"/>
        <v>0.24500000000000013</v>
      </c>
      <c r="F50" s="1">
        <f t="shared" si="17"/>
        <v>229.27499999999984</v>
      </c>
      <c r="G50" s="1">
        <f t="shared" si="18"/>
        <v>643.52712500000007</v>
      </c>
      <c r="H50" s="1"/>
      <c r="I50" s="1">
        <f t="shared" si="19"/>
        <v>0.12250000000000007</v>
      </c>
      <c r="J50" s="1">
        <f t="shared" si="20"/>
        <v>114.63749999999992</v>
      </c>
      <c r="K50" s="1">
        <f t="shared" si="21"/>
        <v>347.60471596793735</v>
      </c>
      <c r="L50" s="1">
        <f t="shared" si="22"/>
        <v>270.07774999999987</v>
      </c>
      <c r="M50" s="1">
        <f t="shared" si="23"/>
        <v>487.75</v>
      </c>
      <c r="N50" s="1">
        <f t="shared" si="24"/>
        <v>627.76071043750005</v>
      </c>
      <c r="O50" s="1">
        <f t="shared" si="25"/>
        <v>223.65776249999985</v>
      </c>
      <c r="P50" s="1"/>
      <c r="Q50" s="1">
        <f t="shared" si="26"/>
        <v>0.5</v>
      </c>
      <c r="R50" s="6">
        <f t="shared" si="27"/>
        <v>0.5</v>
      </c>
      <c r="S50" s="6">
        <f t="shared" si="28"/>
        <v>0.54015549999999968</v>
      </c>
      <c r="T50" s="6">
        <f t="shared" si="29"/>
        <v>0.54015549999999979</v>
      </c>
      <c r="U50" s="6">
        <f t="shared" si="30"/>
        <v>0.97550000000000003</v>
      </c>
      <c r="V50" s="6">
        <f t="shared" si="31"/>
        <v>0.97549999999999992</v>
      </c>
      <c r="W50" s="6">
        <f t="shared" si="32"/>
        <v>0.97550000000000003</v>
      </c>
    </row>
    <row r="51" spans="5:23" x14ac:dyDescent="0.25">
      <c r="E51" s="1">
        <f t="shared" si="33"/>
        <v>0.25000000000000011</v>
      </c>
      <c r="F51" s="1">
        <f t="shared" si="17"/>
        <v>223.74999999999989</v>
      </c>
      <c r="G51" s="1">
        <f t="shared" si="18"/>
        <v>642.8125</v>
      </c>
      <c r="H51" s="1"/>
      <c r="I51" s="1">
        <f t="shared" si="19"/>
        <v>0.12500000000000006</v>
      </c>
      <c r="J51" s="1">
        <f t="shared" si="20"/>
        <v>111.87499999999994</v>
      </c>
      <c r="K51" s="1">
        <f t="shared" si="21"/>
        <v>338.2800781249997</v>
      </c>
      <c r="L51" s="1">
        <f t="shared" si="22"/>
        <v>263.12499999999977</v>
      </c>
      <c r="M51" s="1">
        <f t="shared" si="23"/>
        <v>487.5</v>
      </c>
      <c r="N51" s="1">
        <f t="shared" si="24"/>
        <v>626.7421875</v>
      </c>
      <c r="O51" s="1">
        <f t="shared" si="25"/>
        <v>218.15624999999989</v>
      </c>
      <c r="P51" s="1"/>
      <c r="Q51" s="1">
        <f t="shared" si="26"/>
        <v>0.5</v>
      </c>
      <c r="R51" s="6">
        <f t="shared" si="27"/>
        <v>0.5</v>
      </c>
      <c r="S51" s="6">
        <f t="shared" si="28"/>
        <v>0.52624999999999955</v>
      </c>
      <c r="T51" s="6">
        <f t="shared" si="29"/>
        <v>0.52624999999999955</v>
      </c>
      <c r="U51" s="6">
        <f t="shared" si="30"/>
        <v>0.97499999999999998</v>
      </c>
      <c r="V51" s="6">
        <f t="shared" si="31"/>
        <v>0.97499999999999998</v>
      </c>
      <c r="W51" s="6">
        <f t="shared" si="32"/>
        <v>0.97499999999999998</v>
      </c>
    </row>
    <row r="52" spans="5:23" x14ac:dyDescent="0.25">
      <c r="E52" s="1">
        <f t="shared" si="33"/>
        <v>0.25500000000000012</v>
      </c>
      <c r="F52" s="1">
        <f t="shared" si="17"/>
        <v>218.22499999999988</v>
      </c>
      <c r="G52" s="1">
        <f t="shared" si="18"/>
        <v>641.95212500000002</v>
      </c>
      <c r="H52" s="1"/>
      <c r="I52" s="1">
        <f t="shared" si="19"/>
        <v>0.12750000000000006</v>
      </c>
      <c r="J52" s="1">
        <f t="shared" si="20"/>
        <v>109.11249999999994</v>
      </c>
      <c r="K52" s="1">
        <f t="shared" si="21"/>
        <v>328.52253070543725</v>
      </c>
      <c r="L52" s="1">
        <f t="shared" si="22"/>
        <v>255.87774999999979</v>
      </c>
      <c r="M52" s="1">
        <f t="shared" si="23"/>
        <v>487.25</v>
      </c>
      <c r="N52" s="1">
        <f t="shared" si="24"/>
        <v>625.58234581250008</v>
      </c>
      <c r="O52" s="1">
        <f t="shared" si="25"/>
        <v>212.6602624999999</v>
      </c>
      <c r="P52" s="1"/>
      <c r="Q52" s="1">
        <f t="shared" si="26"/>
        <v>0.5</v>
      </c>
      <c r="R52" s="6">
        <f t="shared" si="27"/>
        <v>0.5</v>
      </c>
      <c r="S52" s="6">
        <f t="shared" si="28"/>
        <v>0.51175549999999959</v>
      </c>
      <c r="T52" s="6">
        <f t="shared" si="29"/>
        <v>0.51175549999999959</v>
      </c>
      <c r="U52" s="6">
        <f t="shared" si="30"/>
        <v>0.97450000000000003</v>
      </c>
      <c r="V52" s="6">
        <f t="shared" si="31"/>
        <v>0.97450000000000014</v>
      </c>
      <c r="W52" s="6">
        <f t="shared" si="32"/>
        <v>0.97450000000000003</v>
      </c>
    </row>
    <row r="53" spans="5:23" x14ac:dyDescent="0.25">
      <c r="E53" s="1">
        <f t="shared" si="33"/>
        <v>0.26000000000000012</v>
      </c>
      <c r="F53" s="1">
        <f t="shared" si="17"/>
        <v>212.69999999999987</v>
      </c>
      <c r="G53" s="1">
        <f t="shared" si="18"/>
        <v>640.94600000000003</v>
      </c>
      <c r="H53" s="1"/>
      <c r="I53" s="1">
        <f t="shared" si="19"/>
        <v>0.13000000000000006</v>
      </c>
      <c r="J53" s="1">
        <f t="shared" si="20"/>
        <v>106.34999999999994</v>
      </c>
      <c r="K53" s="1">
        <f t="shared" si="21"/>
        <v>318.33993171199978</v>
      </c>
      <c r="L53" s="1">
        <f t="shared" si="22"/>
        <v>248.33599999999984</v>
      </c>
      <c r="M53" s="1">
        <f t="shared" si="23"/>
        <v>487</v>
      </c>
      <c r="N53" s="1">
        <f t="shared" si="24"/>
        <v>624.28140400000007</v>
      </c>
      <c r="O53" s="1">
        <f t="shared" si="25"/>
        <v>207.16979999999987</v>
      </c>
      <c r="P53" s="1"/>
      <c r="Q53" s="1">
        <f t="shared" si="26"/>
        <v>0.5</v>
      </c>
      <c r="R53" s="6">
        <f t="shared" si="27"/>
        <v>0.5</v>
      </c>
      <c r="S53" s="6">
        <f t="shared" si="28"/>
        <v>0.49667199999999961</v>
      </c>
      <c r="T53" s="6">
        <f t="shared" si="29"/>
        <v>0.49667199999999967</v>
      </c>
      <c r="U53" s="6">
        <f t="shared" si="30"/>
        <v>0.97399999999999998</v>
      </c>
      <c r="V53" s="6">
        <f t="shared" si="31"/>
        <v>0.97400000000000009</v>
      </c>
      <c r="W53" s="6">
        <f t="shared" si="32"/>
        <v>0.97399999999999998</v>
      </c>
    </row>
    <row r="54" spans="5:23" x14ac:dyDescent="0.25">
      <c r="E54" s="1">
        <f t="shared" si="33"/>
        <v>0.26500000000000012</v>
      </c>
      <c r="F54" s="1">
        <f t="shared" si="17"/>
        <v>207.1749999999999</v>
      </c>
      <c r="G54" s="1">
        <f t="shared" si="18"/>
        <v>639.79412500000012</v>
      </c>
      <c r="H54" s="1"/>
      <c r="I54" s="1">
        <f t="shared" si="19"/>
        <v>0.13250000000000006</v>
      </c>
      <c r="J54" s="1">
        <f t="shared" si="20"/>
        <v>103.58749999999995</v>
      </c>
      <c r="K54" s="1">
        <f t="shared" si="21"/>
        <v>307.74065422793728</v>
      </c>
      <c r="L54" s="1">
        <f t="shared" si="22"/>
        <v>240.49974999999978</v>
      </c>
      <c r="M54" s="1">
        <f t="shared" si="23"/>
        <v>486.75</v>
      </c>
      <c r="N54" s="1">
        <f t="shared" si="24"/>
        <v>622.83958068750019</v>
      </c>
      <c r="O54" s="1">
        <f t="shared" si="25"/>
        <v>201.68486249999989</v>
      </c>
      <c r="P54" s="1"/>
      <c r="Q54" s="1">
        <f t="shared" si="26"/>
        <v>0.5</v>
      </c>
      <c r="R54" s="6">
        <f t="shared" si="27"/>
        <v>0.5</v>
      </c>
      <c r="S54" s="6">
        <f t="shared" si="28"/>
        <v>0.48099949999999958</v>
      </c>
      <c r="T54" s="6">
        <f t="shared" si="29"/>
        <v>0.48099949999999958</v>
      </c>
      <c r="U54" s="6">
        <f t="shared" si="30"/>
        <v>0.97350000000000003</v>
      </c>
      <c r="V54" s="6">
        <f t="shared" si="31"/>
        <v>0.97350000000000014</v>
      </c>
      <c r="W54" s="6">
        <f t="shared" si="32"/>
        <v>0.97349999999999992</v>
      </c>
    </row>
    <row r="55" spans="5:23" x14ac:dyDescent="0.25">
      <c r="E55" s="1">
        <f t="shared" si="33"/>
        <v>0.27000000000000013</v>
      </c>
      <c r="F55" s="1">
        <f t="shared" si="17"/>
        <v>201.64999999999989</v>
      </c>
      <c r="G55" s="1">
        <f t="shared" si="18"/>
        <v>638.49649999999997</v>
      </c>
      <c r="H55" s="1"/>
      <c r="I55" s="1">
        <f t="shared" si="19"/>
        <v>0.13500000000000006</v>
      </c>
      <c r="J55" s="1">
        <f t="shared" si="20"/>
        <v>100.82499999999995</v>
      </c>
      <c r="K55" s="1">
        <f t="shared" si="21"/>
        <v>296.73358641699969</v>
      </c>
      <c r="L55" s="1">
        <f t="shared" si="22"/>
        <v>232.36899999999977</v>
      </c>
      <c r="M55" s="1">
        <f t="shared" si="23"/>
        <v>486.5</v>
      </c>
      <c r="N55" s="1">
        <f t="shared" si="24"/>
        <v>621.25709449999999</v>
      </c>
      <c r="O55" s="1">
        <f t="shared" si="25"/>
        <v>196.2054499999999</v>
      </c>
      <c r="P55" s="1"/>
      <c r="Q55" s="1">
        <f t="shared" si="26"/>
        <v>0.5</v>
      </c>
      <c r="R55" s="6">
        <f t="shared" si="27"/>
        <v>0.5</v>
      </c>
      <c r="S55" s="6">
        <f t="shared" si="28"/>
        <v>0.46473799999999954</v>
      </c>
      <c r="T55" s="6">
        <f t="shared" si="29"/>
        <v>0.46473799999999954</v>
      </c>
      <c r="U55" s="6">
        <f t="shared" si="30"/>
        <v>0.97299999999999998</v>
      </c>
      <c r="V55" s="6">
        <f t="shared" si="31"/>
        <v>0.97300000000000009</v>
      </c>
      <c r="W55" s="6">
        <f t="shared" si="32"/>
        <v>0.97299999999999998</v>
      </c>
    </row>
    <row r="56" spans="5:23" x14ac:dyDescent="0.25">
      <c r="E56" s="1">
        <f t="shared" si="33"/>
        <v>0.27500000000000013</v>
      </c>
      <c r="F56" s="1">
        <f t="shared" si="17"/>
        <v>196.12499999999989</v>
      </c>
      <c r="G56" s="1">
        <f t="shared" si="18"/>
        <v>637.05312500000002</v>
      </c>
      <c r="H56" s="1"/>
      <c r="I56" s="1">
        <f t="shared" si="19"/>
        <v>0.13750000000000007</v>
      </c>
      <c r="J56" s="1">
        <f t="shared" si="20"/>
        <v>98.062499999999943</v>
      </c>
      <c r="K56" s="1">
        <f t="shared" si="21"/>
        <v>285.32813152343721</v>
      </c>
      <c r="L56" s="1">
        <f t="shared" si="22"/>
        <v>223.94374999999977</v>
      </c>
      <c r="M56" s="1">
        <f t="shared" si="23"/>
        <v>486.25</v>
      </c>
      <c r="N56" s="1">
        <f t="shared" si="24"/>
        <v>619.53416406250005</v>
      </c>
      <c r="O56" s="1">
        <f t="shared" si="25"/>
        <v>190.73156249999988</v>
      </c>
      <c r="P56" s="1"/>
      <c r="Q56" s="1">
        <f t="shared" si="26"/>
        <v>0.5</v>
      </c>
      <c r="R56" s="6">
        <f t="shared" si="27"/>
        <v>0.5</v>
      </c>
      <c r="S56" s="6">
        <f t="shared" si="28"/>
        <v>0.44788749999999955</v>
      </c>
      <c r="T56" s="6">
        <f t="shared" si="29"/>
        <v>0.44788749999999955</v>
      </c>
      <c r="U56" s="6">
        <f t="shared" si="30"/>
        <v>0.97250000000000003</v>
      </c>
      <c r="V56" s="6">
        <f t="shared" si="31"/>
        <v>0.97250000000000003</v>
      </c>
      <c r="W56" s="6">
        <f t="shared" si="32"/>
        <v>0.97249999999999992</v>
      </c>
    </row>
    <row r="57" spans="5:23" x14ac:dyDescent="0.25">
      <c r="E57" s="1">
        <f t="shared" si="33"/>
        <v>0.28000000000000014</v>
      </c>
      <c r="F57" s="1">
        <f t="shared" si="17"/>
        <v>190.59999999999982</v>
      </c>
      <c r="G57" s="1">
        <f t="shared" si="18"/>
        <v>635.46400000000006</v>
      </c>
      <c r="H57" s="1"/>
      <c r="I57" s="1">
        <f t="shared" si="19"/>
        <v>0.14000000000000007</v>
      </c>
      <c r="J57" s="1">
        <f t="shared" si="20"/>
        <v>95.299999999999912</v>
      </c>
      <c r="K57" s="1">
        <f t="shared" si="21"/>
        <v>273.5342078719998</v>
      </c>
      <c r="L57" s="1">
        <f t="shared" si="22"/>
        <v>215.22399999999979</v>
      </c>
      <c r="M57" s="1">
        <f t="shared" si="23"/>
        <v>486</v>
      </c>
      <c r="N57" s="1">
        <f t="shared" si="24"/>
        <v>617.67100800000003</v>
      </c>
      <c r="O57" s="1">
        <f t="shared" si="25"/>
        <v>185.26319999999981</v>
      </c>
      <c r="P57" s="1"/>
      <c r="Q57" s="1">
        <f t="shared" si="26"/>
        <v>0.5</v>
      </c>
      <c r="R57" s="6">
        <f t="shared" si="27"/>
        <v>0.5</v>
      </c>
      <c r="S57" s="6">
        <f t="shared" si="28"/>
        <v>0.43044799999999966</v>
      </c>
      <c r="T57" s="6">
        <f t="shared" si="29"/>
        <v>0.43044799999999961</v>
      </c>
      <c r="U57" s="6">
        <f t="shared" si="30"/>
        <v>0.97199999999999998</v>
      </c>
      <c r="V57" s="6">
        <f t="shared" si="31"/>
        <v>0.97199999999999998</v>
      </c>
      <c r="W57" s="6">
        <f t="shared" si="32"/>
        <v>0.97199999999999986</v>
      </c>
    </row>
    <row r="58" spans="5:23" x14ac:dyDescent="0.25">
      <c r="E58" s="1">
        <f t="shared" si="33"/>
        <v>0.28500000000000014</v>
      </c>
      <c r="F58" s="1">
        <f t="shared" si="17"/>
        <v>185.07499999999982</v>
      </c>
      <c r="G58" s="1">
        <f t="shared" si="18"/>
        <v>633.72912500000007</v>
      </c>
      <c r="H58" s="1"/>
      <c r="I58" s="1">
        <f t="shared" si="19"/>
        <v>0.14250000000000007</v>
      </c>
      <c r="J58" s="1">
        <f t="shared" si="20"/>
        <v>92.537499999999909</v>
      </c>
      <c r="K58" s="1">
        <f t="shared" si="21"/>
        <v>261.36224886793735</v>
      </c>
      <c r="L58" s="1">
        <f t="shared" si="22"/>
        <v>206.20974999999987</v>
      </c>
      <c r="M58" s="1">
        <f t="shared" si="23"/>
        <v>485.75</v>
      </c>
      <c r="N58" s="1">
        <f t="shared" si="24"/>
        <v>615.66784493750004</v>
      </c>
      <c r="O58" s="1">
        <f t="shared" si="25"/>
        <v>179.80036249999984</v>
      </c>
      <c r="P58" s="1"/>
      <c r="Q58" s="1">
        <f t="shared" si="26"/>
        <v>0.5</v>
      </c>
      <c r="R58" s="6">
        <f t="shared" si="27"/>
        <v>0.5</v>
      </c>
      <c r="S58" s="6">
        <f t="shared" si="28"/>
        <v>0.41241949999999972</v>
      </c>
      <c r="T58" s="6">
        <f t="shared" si="29"/>
        <v>0.41241949999999972</v>
      </c>
      <c r="U58" s="6">
        <f t="shared" si="30"/>
        <v>0.97150000000000003</v>
      </c>
      <c r="V58" s="6">
        <f t="shared" si="31"/>
        <v>0.97149999999999992</v>
      </c>
      <c r="W58" s="6">
        <f t="shared" si="32"/>
        <v>0.97150000000000003</v>
      </c>
    </row>
    <row r="59" spans="5:23" x14ac:dyDescent="0.25">
      <c r="E59" s="1">
        <f t="shared" si="33"/>
        <v>0.29000000000000015</v>
      </c>
      <c r="F59" s="1">
        <f t="shared" si="17"/>
        <v>179.54999999999981</v>
      </c>
      <c r="G59" s="1">
        <f t="shared" si="18"/>
        <v>631.84849999999994</v>
      </c>
      <c r="H59" s="1"/>
      <c r="I59" s="1">
        <f t="shared" si="19"/>
        <v>0.14500000000000007</v>
      </c>
      <c r="J59" s="1">
        <f t="shared" si="20"/>
        <v>89.774999999999906</v>
      </c>
      <c r="K59" s="1">
        <f t="shared" si="21"/>
        <v>248.82320299699961</v>
      </c>
      <c r="L59" s="1">
        <f t="shared" si="22"/>
        <v>196.90099999999973</v>
      </c>
      <c r="M59" s="1">
        <f t="shared" si="23"/>
        <v>485.5</v>
      </c>
      <c r="N59" s="1">
        <f t="shared" si="24"/>
        <v>613.52489349999996</v>
      </c>
      <c r="O59" s="1">
        <f t="shared" si="25"/>
        <v>174.34304999999981</v>
      </c>
      <c r="P59" s="1"/>
      <c r="Q59" s="1">
        <f t="shared" si="26"/>
        <v>0.5</v>
      </c>
      <c r="R59" s="6">
        <f t="shared" si="27"/>
        <v>0.5</v>
      </c>
      <c r="S59" s="6">
        <f t="shared" si="28"/>
        <v>0.39380199999999943</v>
      </c>
      <c r="T59" s="6">
        <f t="shared" si="29"/>
        <v>0.39380199999999943</v>
      </c>
      <c r="U59" s="6">
        <f t="shared" si="30"/>
        <v>0.97099999999999997</v>
      </c>
      <c r="V59" s="6">
        <f t="shared" si="31"/>
        <v>0.97099999999999997</v>
      </c>
      <c r="W59" s="6">
        <f t="shared" si="32"/>
        <v>0.97099999999999997</v>
      </c>
    </row>
    <row r="60" spans="5:23" x14ac:dyDescent="0.25">
      <c r="E60" s="1">
        <f t="shared" si="33"/>
        <v>0.29500000000000015</v>
      </c>
      <c r="F60" s="1">
        <f t="shared" si="17"/>
        <v>174.02499999999981</v>
      </c>
      <c r="G60" s="1">
        <f t="shared" si="18"/>
        <v>629.82212499999991</v>
      </c>
      <c r="H60" s="1"/>
      <c r="I60" s="1">
        <f t="shared" si="19"/>
        <v>0.14750000000000008</v>
      </c>
      <c r="J60" s="1">
        <f t="shared" si="20"/>
        <v>87.012499999999903</v>
      </c>
      <c r="K60" s="1">
        <f t="shared" si="21"/>
        <v>235.92853382543709</v>
      </c>
      <c r="L60" s="1">
        <f t="shared" si="22"/>
        <v>187.2977499999997</v>
      </c>
      <c r="M60" s="1">
        <f t="shared" si="23"/>
        <v>485.25</v>
      </c>
      <c r="N60" s="1">
        <f t="shared" si="24"/>
        <v>611.24237231249992</v>
      </c>
      <c r="O60" s="1">
        <f t="shared" si="25"/>
        <v>168.89126249999981</v>
      </c>
      <c r="P60" s="1"/>
      <c r="Q60" s="1">
        <f t="shared" si="26"/>
        <v>0.5</v>
      </c>
      <c r="R60" s="6">
        <f t="shared" si="27"/>
        <v>0.5</v>
      </c>
      <c r="S60" s="6">
        <f t="shared" si="28"/>
        <v>0.37459549999999942</v>
      </c>
      <c r="T60" s="6">
        <f t="shared" si="29"/>
        <v>0.37459549999999942</v>
      </c>
      <c r="U60" s="6">
        <f t="shared" si="30"/>
        <v>0.97050000000000003</v>
      </c>
      <c r="V60" s="6">
        <f t="shared" si="31"/>
        <v>0.97050000000000003</v>
      </c>
      <c r="W60" s="6">
        <f t="shared" si="32"/>
        <v>0.97050000000000003</v>
      </c>
    </row>
    <row r="61" spans="5:23" x14ac:dyDescent="0.25">
      <c r="E61" s="1">
        <f t="shared" si="33"/>
        <v>0.30000000000000016</v>
      </c>
      <c r="F61" s="1">
        <f t="shared" si="17"/>
        <v>168.49999999999983</v>
      </c>
      <c r="G61" s="1">
        <f t="shared" si="18"/>
        <v>627.65000000000009</v>
      </c>
      <c r="H61" s="1"/>
      <c r="I61" s="1">
        <f t="shared" si="19"/>
        <v>0.15000000000000008</v>
      </c>
      <c r="J61" s="1">
        <f t="shared" si="20"/>
        <v>84.249999999999915</v>
      </c>
      <c r="K61" s="1">
        <f t="shared" si="21"/>
        <v>222.69021999999961</v>
      </c>
      <c r="L61" s="1">
        <f t="shared" si="22"/>
        <v>177.39999999999966</v>
      </c>
      <c r="M61" s="1">
        <f t="shared" si="23"/>
        <v>485</v>
      </c>
      <c r="N61" s="1">
        <f t="shared" si="24"/>
        <v>608.82050000000004</v>
      </c>
      <c r="O61" s="1">
        <f t="shared" si="25"/>
        <v>163.44499999999982</v>
      </c>
      <c r="P61" s="1"/>
      <c r="Q61" s="1">
        <f t="shared" si="26"/>
        <v>0.5</v>
      </c>
      <c r="R61" s="6">
        <f t="shared" si="27"/>
        <v>0.5</v>
      </c>
      <c r="S61" s="6">
        <f t="shared" si="28"/>
        <v>0.35479999999999934</v>
      </c>
      <c r="T61" s="6">
        <f t="shared" si="29"/>
        <v>0.35479999999999934</v>
      </c>
      <c r="U61" s="6">
        <f t="shared" si="30"/>
        <v>0.97</v>
      </c>
      <c r="V61" s="6">
        <f t="shared" si="31"/>
        <v>0.97</v>
      </c>
      <c r="W61" s="6">
        <f t="shared" si="32"/>
        <v>0.97</v>
      </c>
    </row>
    <row r="62" spans="5:23" x14ac:dyDescent="0.25">
      <c r="E62" s="1">
        <f t="shared" si="33"/>
        <v>0.30500000000000016</v>
      </c>
      <c r="F62" s="1">
        <f t="shared" si="17"/>
        <v>162.97499999999982</v>
      </c>
      <c r="G62" s="1">
        <f t="shared" si="18"/>
        <v>625.33212500000002</v>
      </c>
      <c r="H62" s="1"/>
      <c r="I62" s="1">
        <f t="shared" si="19"/>
        <v>0.15250000000000008</v>
      </c>
      <c r="J62" s="1">
        <f t="shared" si="20"/>
        <v>81.487499999999912</v>
      </c>
      <c r="K62" s="1">
        <f t="shared" si="21"/>
        <v>209.12075524793707</v>
      </c>
      <c r="L62" s="1">
        <f t="shared" si="22"/>
        <v>167.20774999999966</v>
      </c>
      <c r="M62" s="1">
        <f t="shared" si="23"/>
        <v>484.75</v>
      </c>
      <c r="N62" s="1">
        <f t="shared" si="24"/>
        <v>606.25949518750008</v>
      </c>
      <c r="O62" s="1">
        <f t="shared" si="25"/>
        <v>158.00426249999984</v>
      </c>
      <c r="P62" s="1"/>
      <c r="Q62" s="1">
        <f t="shared" si="26"/>
        <v>0.5</v>
      </c>
      <c r="R62" s="6">
        <f t="shared" si="27"/>
        <v>0.5</v>
      </c>
      <c r="S62" s="6">
        <f t="shared" si="28"/>
        <v>0.33441549999999931</v>
      </c>
      <c r="T62" s="6">
        <f t="shared" si="29"/>
        <v>0.33441549999999931</v>
      </c>
      <c r="U62" s="6">
        <f t="shared" si="30"/>
        <v>0.96950000000000003</v>
      </c>
      <c r="V62" s="6">
        <f t="shared" si="31"/>
        <v>0.96950000000000014</v>
      </c>
      <c r="W62" s="6">
        <f t="shared" si="32"/>
        <v>0.96950000000000003</v>
      </c>
    </row>
    <row r="63" spans="5:23" x14ac:dyDescent="0.25">
      <c r="E63" s="1">
        <f t="shared" si="33"/>
        <v>0.31000000000000016</v>
      </c>
      <c r="F63" s="1">
        <f t="shared" si="17"/>
        <v>157.44999999999982</v>
      </c>
      <c r="G63" s="1">
        <f t="shared" si="18"/>
        <v>622.86849999999993</v>
      </c>
      <c r="H63" s="1"/>
      <c r="I63" s="1">
        <f t="shared" si="19"/>
        <v>0.15500000000000008</v>
      </c>
      <c r="J63" s="1">
        <f t="shared" si="20"/>
        <v>78.724999999999909</v>
      </c>
      <c r="K63" s="1">
        <f t="shared" si="21"/>
        <v>195.23314837699957</v>
      </c>
      <c r="L63" s="1">
        <f t="shared" si="22"/>
        <v>156.72099999999966</v>
      </c>
      <c r="M63" s="1">
        <f t="shared" si="23"/>
        <v>484.5</v>
      </c>
      <c r="N63" s="1">
        <f t="shared" si="24"/>
        <v>603.55957649999993</v>
      </c>
      <c r="O63" s="1">
        <f t="shared" si="25"/>
        <v>152.56904999999981</v>
      </c>
      <c r="P63" s="1"/>
      <c r="Q63" s="1">
        <f t="shared" si="26"/>
        <v>0.5</v>
      </c>
      <c r="R63" s="6">
        <f t="shared" si="27"/>
        <v>0.5</v>
      </c>
      <c r="S63" s="6">
        <f t="shared" si="28"/>
        <v>0.31344199999999933</v>
      </c>
      <c r="T63" s="6">
        <f t="shared" si="29"/>
        <v>0.31344199999999933</v>
      </c>
      <c r="U63" s="6">
        <f t="shared" si="30"/>
        <v>0.96899999999999997</v>
      </c>
      <c r="V63" s="6">
        <f t="shared" si="31"/>
        <v>0.96899999999999997</v>
      </c>
      <c r="W63" s="6">
        <f t="shared" si="32"/>
        <v>0.96899999999999986</v>
      </c>
    </row>
    <row r="64" spans="5:23" x14ac:dyDescent="0.25">
      <c r="E64" s="1">
        <f t="shared" si="33"/>
        <v>0.31500000000000017</v>
      </c>
      <c r="F64" s="1">
        <f t="shared" si="17"/>
        <v>151.92499999999981</v>
      </c>
      <c r="G64" s="1">
        <f t="shared" si="18"/>
        <v>620.25912499999993</v>
      </c>
      <c r="H64" s="1"/>
      <c r="I64" s="1">
        <f t="shared" si="19"/>
        <v>0.15750000000000008</v>
      </c>
      <c r="J64" s="1">
        <f t="shared" si="20"/>
        <v>75.962499999999906</v>
      </c>
      <c r="K64" s="1">
        <f t="shared" si="21"/>
        <v>181.04092327543697</v>
      </c>
      <c r="L64" s="1">
        <f t="shared" si="22"/>
        <v>145.93974999999958</v>
      </c>
      <c r="M64" s="1">
        <f t="shared" si="23"/>
        <v>484.25</v>
      </c>
      <c r="N64" s="1">
        <f t="shared" si="24"/>
        <v>600.72096256249995</v>
      </c>
      <c r="O64" s="1">
        <f t="shared" si="25"/>
        <v>147.13936249999983</v>
      </c>
      <c r="P64" s="1"/>
      <c r="Q64" s="1">
        <f t="shared" si="26"/>
        <v>0.5</v>
      </c>
      <c r="R64" s="6">
        <f t="shared" si="27"/>
        <v>0.5</v>
      </c>
      <c r="S64" s="6">
        <f t="shared" si="28"/>
        <v>0.29187949999999918</v>
      </c>
      <c r="T64" s="6">
        <f t="shared" si="29"/>
        <v>0.29187949999999918</v>
      </c>
      <c r="U64" s="6">
        <f t="shared" si="30"/>
        <v>0.96850000000000003</v>
      </c>
      <c r="V64" s="6">
        <f t="shared" si="31"/>
        <v>0.96850000000000003</v>
      </c>
      <c r="W64" s="6">
        <f t="shared" si="32"/>
        <v>0.96850000000000014</v>
      </c>
    </row>
    <row r="65" spans="5:23" x14ac:dyDescent="0.25">
      <c r="E65" s="1">
        <f t="shared" si="33"/>
        <v>0.32000000000000017</v>
      </c>
      <c r="F65" s="1">
        <f t="shared" si="17"/>
        <v>146.39999999999981</v>
      </c>
      <c r="G65" s="1">
        <f t="shared" si="18"/>
        <v>617.50399999999991</v>
      </c>
      <c r="H65" s="1"/>
      <c r="I65" s="1">
        <f t="shared" si="19"/>
        <v>0.16000000000000009</v>
      </c>
      <c r="J65" s="1">
        <f t="shared" si="20"/>
        <v>73.199999999999903</v>
      </c>
      <c r="K65" s="1">
        <f t="shared" si="21"/>
        <v>166.5581189119994</v>
      </c>
      <c r="L65" s="1">
        <f t="shared" si="22"/>
        <v>134.86399999999955</v>
      </c>
      <c r="M65" s="1">
        <f t="shared" si="23"/>
        <v>484</v>
      </c>
      <c r="N65" s="1">
        <f t="shared" si="24"/>
        <v>597.7438719999999</v>
      </c>
      <c r="O65" s="1">
        <f t="shared" si="25"/>
        <v>141.71519999999981</v>
      </c>
      <c r="P65" s="1"/>
      <c r="Q65" s="1">
        <f t="shared" si="26"/>
        <v>0.5</v>
      </c>
      <c r="R65" s="6">
        <f t="shared" si="27"/>
        <v>0.5</v>
      </c>
      <c r="S65" s="6">
        <f t="shared" si="28"/>
        <v>0.26972799999999908</v>
      </c>
      <c r="T65" s="6">
        <f t="shared" si="29"/>
        <v>0.26972799999999908</v>
      </c>
      <c r="U65" s="6">
        <f t="shared" si="30"/>
        <v>0.96799999999999997</v>
      </c>
      <c r="V65" s="6">
        <f t="shared" si="31"/>
        <v>0.96799999999999997</v>
      </c>
      <c r="W65" s="6">
        <f t="shared" si="32"/>
        <v>0.96799999999999997</v>
      </c>
    </row>
    <row r="66" spans="5:23" x14ac:dyDescent="0.25">
      <c r="E66" s="1">
        <f t="shared" si="33"/>
        <v>0.32500000000000018</v>
      </c>
      <c r="F66" s="1">
        <f t="shared" si="17"/>
        <v>140.8749999999998</v>
      </c>
      <c r="G66" s="1">
        <f t="shared" si="18"/>
        <v>614.60312499999986</v>
      </c>
      <c r="H66" s="1"/>
      <c r="I66" s="1">
        <f t="shared" si="19"/>
        <v>0.16250000000000009</v>
      </c>
      <c r="J66" s="1">
        <f t="shared" si="20"/>
        <v>70.437499999999901</v>
      </c>
      <c r="K66" s="1">
        <f t="shared" si="21"/>
        <v>151.79928933593686</v>
      </c>
      <c r="L66" s="1">
        <f t="shared" si="22"/>
        <v>123.49374999999951</v>
      </c>
      <c r="M66" s="1">
        <f t="shared" si="23"/>
        <v>483.75</v>
      </c>
      <c r="N66" s="1">
        <f t="shared" si="24"/>
        <v>594.62852343749989</v>
      </c>
      <c r="O66" s="1">
        <f t="shared" si="25"/>
        <v>136.29656249999982</v>
      </c>
      <c r="P66" s="1"/>
      <c r="Q66" s="1">
        <f t="shared" si="26"/>
        <v>0.5</v>
      </c>
      <c r="R66" s="6">
        <f t="shared" si="27"/>
        <v>0.5</v>
      </c>
      <c r="S66" s="6">
        <f t="shared" si="28"/>
        <v>0.24698749999999903</v>
      </c>
      <c r="T66" s="6">
        <f t="shared" si="29"/>
        <v>0.24698749999999903</v>
      </c>
      <c r="U66" s="6">
        <f t="shared" si="30"/>
        <v>0.96750000000000003</v>
      </c>
      <c r="V66" s="6">
        <f t="shared" si="31"/>
        <v>0.96750000000000003</v>
      </c>
      <c r="W66" s="6">
        <f t="shared" si="32"/>
        <v>0.96750000000000014</v>
      </c>
    </row>
    <row r="67" spans="5:23" x14ac:dyDescent="0.25">
      <c r="E67" s="1">
        <f t="shared" si="33"/>
        <v>0.33000000000000018</v>
      </c>
      <c r="F67" s="1">
        <f t="shared" ref="F67:F98" si="34">MAX(0.02, (1-(2.21* E67))*$A$3)</f>
        <v>135.3499999999998</v>
      </c>
      <c r="G67" s="1">
        <f t="shared" ref="G67:G98" si="35">MAX(0.02,(1+2.6*E67-(5.83*(POWER(E67,2))))*$A$3)</f>
        <v>611.5564999999998</v>
      </c>
      <c r="H67" s="1"/>
      <c r="I67" s="1">
        <f t="shared" ref="I67:I98" si="36">$C$3*E67</f>
        <v>0.16500000000000009</v>
      </c>
      <c r="J67" s="1">
        <f t="shared" ref="J67:J98" si="37">$C$3*F67</f>
        <v>67.674999999999898</v>
      </c>
      <c r="K67" s="1">
        <f t="shared" ref="K67:K98" si="38">G67*(MAX(0.01,($C$3+3.05*E67-11.78*(POWER(E67,2)))))</f>
        <v>136.77950367699935</v>
      </c>
      <c r="L67" s="1">
        <f t="shared" ref="L67:L98" si="39">$A$3*(MAX(0.01,($C$3+3.05*E67-11.78*(POWER(E67,2)))))</f>
        <v>111.82899999999951</v>
      </c>
      <c r="M67" s="1">
        <f t="shared" ref="M67:M98" si="40">$A$3*(1-(E67*$B$3))</f>
        <v>483.5</v>
      </c>
      <c r="N67" s="1">
        <f t="shared" ref="N67:N98" si="41">G67*(1-(E67*$B$3))</f>
        <v>591.37513549999983</v>
      </c>
      <c r="O67" s="1">
        <f t="shared" ref="O67:O98" si="42">F67*(1-(E67*$B$3))</f>
        <v>130.88344999999981</v>
      </c>
      <c r="P67" s="1"/>
      <c r="Q67" s="1">
        <f t="shared" ref="Q67:Q98" si="43">I67/E67</f>
        <v>0.5</v>
      </c>
      <c r="R67" s="6">
        <f t="shared" ref="R67:R98" si="44">J67/F67</f>
        <v>0.5</v>
      </c>
      <c r="S67" s="6">
        <f t="shared" ref="S67:S98" si="45">K67/G67</f>
        <v>0.22365799999999902</v>
      </c>
      <c r="T67" s="6">
        <f t="shared" ref="T67:T98" si="46">L67/$A$3</f>
        <v>0.22365799999999902</v>
      </c>
      <c r="U67" s="6">
        <f t="shared" ref="U67:U98" si="47">M67/$A$3</f>
        <v>0.96699999999999997</v>
      </c>
      <c r="V67" s="6">
        <f t="shared" ref="V67:V98" si="48">N67/G67</f>
        <v>0.96700000000000008</v>
      </c>
      <c r="W67" s="6">
        <f t="shared" ref="W67:W98" si="49">O67/F67</f>
        <v>0.96700000000000008</v>
      </c>
    </row>
    <row r="68" spans="5:23" x14ac:dyDescent="0.25">
      <c r="E68" s="1">
        <f t="shared" ref="E68:E99" si="50">E67+0.005</f>
        <v>0.33500000000000019</v>
      </c>
      <c r="F68" s="1">
        <f t="shared" si="34"/>
        <v>129.82499999999979</v>
      </c>
      <c r="G68" s="1">
        <f t="shared" si="35"/>
        <v>608.36412499999983</v>
      </c>
      <c r="H68" s="1"/>
      <c r="I68" s="1">
        <f t="shared" si="36"/>
        <v>0.16750000000000009</v>
      </c>
      <c r="J68" s="1">
        <f t="shared" si="37"/>
        <v>64.912499999999895</v>
      </c>
      <c r="K68" s="1">
        <f t="shared" si="38"/>
        <v>121.5143461454369</v>
      </c>
      <c r="L68" s="1">
        <f t="shared" si="39"/>
        <v>99.869749999999542</v>
      </c>
      <c r="M68" s="1">
        <f t="shared" si="40"/>
        <v>483.25</v>
      </c>
      <c r="N68" s="1">
        <f t="shared" si="41"/>
        <v>587.98392681249982</v>
      </c>
      <c r="O68" s="1">
        <f t="shared" si="42"/>
        <v>125.47586249999981</v>
      </c>
      <c r="P68" s="1"/>
      <c r="Q68" s="1">
        <f t="shared" si="43"/>
        <v>0.5</v>
      </c>
      <c r="R68" s="6">
        <f t="shared" si="44"/>
        <v>0.5</v>
      </c>
      <c r="S68" s="6">
        <f t="shared" si="45"/>
        <v>0.19973949999999907</v>
      </c>
      <c r="T68" s="6">
        <f t="shared" si="46"/>
        <v>0.19973949999999907</v>
      </c>
      <c r="U68" s="6">
        <f t="shared" si="47"/>
        <v>0.96650000000000003</v>
      </c>
      <c r="V68" s="6">
        <f t="shared" si="48"/>
        <v>0.96649999999999991</v>
      </c>
      <c r="W68" s="6">
        <f t="shared" si="49"/>
        <v>0.96650000000000003</v>
      </c>
    </row>
    <row r="69" spans="5:23" x14ac:dyDescent="0.25">
      <c r="E69" s="1">
        <f t="shared" si="50"/>
        <v>0.34000000000000019</v>
      </c>
      <c r="F69" s="1">
        <f t="shared" si="34"/>
        <v>124.2999999999998</v>
      </c>
      <c r="G69" s="1">
        <f t="shared" si="35"/>
        <v>605.02599999999984</v>
      </c>
      <c r="H69" s="1"/>
      <c r="I69" s="1">
        <f t="shared" si="36"/>
        <v>0.1700000000000001</v>
      </c>
      <c r="J69" s="1">
        <f t="shared" si="37"/>
        <v>62.149999999999899</v>
      </c>
      <c r="K69" s="1">
        <f t="shared" si="38"/>
        <v>106.01991603199947</v>
      </c>
      <c r="L69" s="1">
        <f t="shared" si="39"/>
        <v>87.615999999999588</v>
      </c>
      <c r="M69" s="1">
        <f t="shared" si="40"/>
        <v>483</v>
      </c>
      <c r="N69" s="1">
        <f t="shared" si="41"/>
        <v>584.45511599999986</v>
      </c>
      <c r="O69" s="1">
        <f t="shared" si="42"/>
        <v>120.07379999999981</v>
      </c>
      <c r="P69" s="1"/>
      <c r="Q69" s="1">
        <f t="shared" si="43"/>
        <v>0.5</v>
      </c>
      <c r="R69" s="6">
        <f t="shared" si="44"/>
        <v>0.5</v>
      </c>
      <c r="S69" s="6">
        <f t="shared" si="45"/>
        <v>0.17523199999999917</v>
      </c>
      <c r="T69" s="6">
        <f t="shared" si="46"/>
        <v>0.17523199999999917</v>
      </c>
      <c r="U69" s="6">
        <f t="shared" si="47"/>
        <v>0.96599999999999997</v>
      </c>
      <c r="V69" s="6">
        <f t="shared" si="48"/>
        <v>0.96600000000000008</v>
      </c>
      <c r="W69" s="6">
        <f t="shared" si="49"/>
        <v>0.96599999999999997</v>
      </c>
    </row>
    <row r="70" spans="5:23" x14ac:dyDescent="0.25">
      <c r="E70" s="1">
        <f t="shared" si="50"/>
        <v>0.3450000000000002</v>
      </c>
      <c r="F70" s="1">
        <f t="shared" si="34"/>
        <v>118.77499999999979</v>
      </c>
      <c r="G70" s="1">
        <f t="shared" si="35"/>
        <v>601.54212499999994</v>
      </c>
      <c r="H70" s="1"/>
      <c r="I70" s="1">
        <f t="shared" si="36"/>
        <v>0.1725000000000001</v>
      </c>
      <c r="J70" s="1">
        <f t="shared" si="37"/>
        <v>59.387499999999896</v>
      </c>
      <c r="K70" s="1">
        <f t="shared" si="38"/>
        <v>90.312827707936947</v>
      </c>
      <c r="L70" s="1">
        <f t="shared" si="39"/>
        <v>75.067749999999549</v>
      </c>
      <c r="M70" s="1">
        <f t="shared" si="40"/>
        <v>482.75</v>
      </c>
      <c r="N70" s="1">
        <f t="shared" si="41"/>
        <v>580.78892168749996</v>
      </c>
      <c r="O70" s="1">
        <f t="shared" si="42"/>
        <v>114.6772624999998</v>
      </c>
      <c r="P70" s="1"/>
      <c r="Q70" s="1">
        <f t="shared" si="43"/>
        <v>0.5</v>
      </c>
      <c r="R70" s="6">
        <f t="shared" si="44"/>
        <v>0.5</v>
      </c>
      <c r="S70" s="6">
        <f t="shared" si="45"/>
        <v>0.15013549999999909</v>
      </c>
      <c r="T70" s="6">
        <f t="shared" si="46"/>
        <v>0.15013549999999909</v>
      </c>
      <c r="U70" s="6">
        <f t="shared" si="47"/>
        <v>0.96550000000000002</v>
      </c>
      <c r="V70" s="6">
        <f t="shared" si="48"/>
        <v>0.96550000000000002</v>
      </c>
      <c r="W70" s="6">
        <f t="shared" si="49"/>
        <v>0.96550000000000002</v>
      </c>
    </row>
    <row r="71" spans="5:23" x14ac:dyDescent="0.25">
      <c r="E71" s="1">
        <f t="shared" si="50"/>
        <v>0.3500000000000002</v>
      </c>
      <c r="F71" s="1">
        <f t="shared" si="34"/>
        <v>113.2499999999998</v>
      </c>
      <c r="G71" s="1">
        <f t="shared" si="35"/>
        <v>597.9124999999998</v>
      </c>
      <c r="H71" s="1"/>
      <c r="I71" s="1">
        <f t="shared" si="36"/>
        <v>0.1750000000000001</v>
      </c>
      <c r="J71" s="1">
        <f t="shared" si="37"/>
        <v>56.624999999999901</v>
      </c>
      <c r="K71" s="1">
        <f t="shared" si="38"/>
        <v>74.410210624999408</v>
      </c>
      <c r="L71" s="1">
        <f t="shared" si="39"/>
        <v>62.224999999999532</v>
      </c>
      <c r="M71" s="1">
        <f t="shared" si="40"/>
        <v>482.5</v>
      </c>
      <c r="N71" s="1">
        <f t="shared" si="41"/>
        <v>576.98556249999979</v>
      </c>
      <c r="O71" s="1">
        <f t="shared" si="42"/>
        <v>109.28624999999981</v>
      </c>
      <c r="P71" s="1"/>
      <c r="Q71" s="1">
        <f t="shared" si="43"/>
        <v>0.5</v>
      </c>
      <c r="R71" s="6">
        <f t="shared" si="44"/>
        <v>0.5</v>
      </c>
      <c r="S71" s="6">
        <f t="shared" si="45"/>
        <v>0.12444999999999905</v>
      </c>
      <c r="T71" s="6">
        <f t="shared" si="46"/>
        <v>0.12444999999999906</v>
      </c>
      <c r="U71" s="6">
        <f t="shared" si="47"/>
        <v>0.96499999999999997</v>
      </c>
      <c r="V71" s="6">
        <f t="shared" si="48"/>
        <v>0.96499999999999997</v>
      </c>
      <c r="W71" s="6">
        <f t="shared" si="49"/>
        <v>0.96499999999999997</v>
      </c>
    </row>
    <row r="72" spans="5:23" x14ac:dyDescent="0.25">
      <c r="E72" s="1">
        <f t="shared" si="50"/>
        <v>0.3550000000000002</v>
      </c>
      <c r="F72" s="1">
        <f t="shared" si="34"/>
        <v>107.7249999999998</v>
      </c>
      <c r="G72" s="1">
        <f t="shared" si="35"/>
        <v>594.13712499999986</v>
      </c>
      <c r="H72" s="1"/>
      <c r="I72" s="1">
        <f t="shared" si="36"/>
        <v>0.1775000000000001</v>
      </c>
      <c r="J72" s="1">
        <f t="shared" si="37"/>
        <v>53.862499999999898</v>
      </c>
      <c r="K72" s="1">
        <f t="shared" si="38"/>
        <v>58.329709315436943</v>
      </c>
      <c r="L72" s="1">
        <f t="shared" si="39"/>
        <v>49.087749999999545</v>
      </c>
      <c r="M72" s="1">
        <f t="shared" si="40"/>
        <v>482.25</v>
      </c>
      <c r="N72" s="1">
        <f t="shared" si="41"/>
        <v>573.0452570624999</v>
      </c>
      <c r="O72" s="1">
        <f t="shared" si="42"/>
        <v>103.9007624999998</v>
      </c>
      <c r="P72" s="1"/>
      <c r="Q72" s="1">
        <f t="shared" si="43"/>
        <v>0.5</v>
      </c>
      <c r="R72" s="6">
        <f t="shared" si="44"/>
        <v>0.5</v>
      </c>
      <c r="S72" s="6">
        <f t="shared" si="45"/>
        <v>9.8175499999999083E-2</v>
      </c>
      <c r="T72" s="6">
        <f t="shared" si="46"/>
        <v>9.8175499999999097E-2</v>
      </c>
      <c r="U72" s="6">
        <f t="shared" si="47"/>
        <v>0.96450000000000002</v>
      </c>
      <c r="V72" s="6">
        <f t="shared" si="48"/>
        <v>0.96450000000000002</v>
      </c>
      <c r="W72" s="6">
        <f t="shared" si="49"/>
        <v>0.96450000000000002</v>
      </c>
    </row>
    <row r="73" spans="5:23" x14ac:dyDescent="0.25">
      <c r="E73" s="1">
        <f t="shared" si="50"/>
        <v>0.36000000000000021</v>
      </c>
      <c r="F73" s="1">
        <f t="shared" si="34"/>
        <v>102.19999999999979</v>
      </c>
      <c r="G73" s="1">
        <f t="shared" si="35"/>
        <v>590.21599999999989</v>
      </c>
      <c r="H73" s="1"/>
      <c r="I73" s="1">
        <f t="shared" si="36"/>
        <v>0.1800000000000001</v>
      </c>
      <c r="J73" s="1">
        <f t="shared" si="37"/>
        <v>51.099999999999895</v>
      </c>
      <c r="K73" s="1">
        <f t="shared" si="38"/>
        <v>42.089483391999231</v>
      </c>
      <c r="L73" s="1">
        <f t="shared" si="39"/>
        <v>35.655999999999352</v>
      </c>
      <c r="M73" s="1">
        <f t="shared" si="40"/>
        <v>482</v>
      </c>
      <c r="N73" s="1">
        <f t="shared" si="41"/>
        <v>568.96822399999985</v>
      </c>
      <c r="O73" s="1">
        <f t="shared" si="42"/>
        <v>98.520799999999795</v>
      </c>
      <c r="P73" s="1"/>
      <c r="Q73" s="1">
        <f t="shared" si="43"/>
        <v>0.5</v>
      </c>
      <c r="R73" s="6">
        <f t="shared" si="44"/>
        <v>0.5</v>
      </c>
      <c r="S73" s="6">
        <f t="shared" si="45"/>
        <v>7.131199999999871E-2</v>
      </c>
      <c r="T73" s="6">
        <f t="shared" si="46"/>
        <v>7.131199999999871E-2</v>
      </c>
      <c r="U73" s="6">
        <f t="shared" si="47"/>
        <v>0.96399999999999997</v>
      </c>
      <c r="V73" s="6">
        <f t="shared" si="48"/>
        <v>0.96399999999999997</v>
      </c>
      <c r="W73" s="6">
        <f t="shared" si="49"/>
        <v>0.96399999999999997</v>
      </c>
    </row>
    <row r="74" spans="5:23" x14ac:dyDescent="0.25">
      <c r="E74" s="1">
        <f t="shared" si="50"/>
        <v>0.36500000000000021</v>
      </c>
      <c r="F74" s="1">
        <f t="shared" si="34"/>
        <v>96.674999999999784</v>
      </c>
      <c r="G74" s="1">
        <f t="shared" si="35"/>
        <v>586.14912499999991</v>
      </c>
      <c r="H74" s="1"/>
      <c r="I74" s="1">
        <f t="shared" si="36"/>
        <v>0.18250000000000011</v>
      </c>
      <c r="J74" s="1">
        <f t="shared" si="37"/>
        <v>48.337499999999892</v>
      </c>
      <c r="K74" s="1">
        <f t="shared" si="38"/>
        <v>25.708207547936809</v>
      </c>
      <c r="L74" s="1">
        <f t="shared" si="39"/>
        <v>21.929749999999416</v>
      </c>
      <c r="M74" s="1">
        <f t="shared" si="40"/>
        <v>481.75</v>
      </c>
      <c r="N74" s="1">
        <f t="shared" si="41"/>
        <v>564.75468193749998</v>
      </c>
      <c r="O74" s="1">
        <f t="shared" si="42"/>
        <v>93.146362499999796</v>
      </c>
      <c r="P74" s="1"/>
      <c r="Q74" s="1">
        <f t="shared" si="43"/>
        <v>0.5</v>
      </c>
      <c r="R74" s="6">
        <f t="shared" si="44"/>
        <v>0.5</v>
      </c>
      <c r="S74" s="6">
        <f t="shared" si="45"/>
        <v>4.385949999999883E-2</v>
      </c>
      <c r="T74" s="6">
        <f t="shared" si="46"/>
        <v>4.385949999999883E-2</v>
      </c>
      <c r="U74" s="6">
        <f t="shared" si="47"/>
        <v>0.96350000000000002</v>
      </c>
      <c r="V74" s="6">
        <f t="shared" si="48"/>
        <v>0.96350000000000013</v>
      </c>
      <c r="W74" s="6">
        <f t="shared" si="49"/>
        <v>0.96350000000000002</v>
      </c>
    </row>
    <row r="75" spans="5:23" x14ac:dyDescent="0.25">
      <c r="E75" s="1">
        <f t="shared" si="50"/>
        <v>0.37000000000000022</v>
      </c>
      <c r="F75" s="1">
        <f t="shared" si="34"/>
        <v>91.149999999999793</v>
      </c>
      <c r="G75" s="1">
        <f t="shared" si="35"/>
        <v>581.93649999999991</v>
      </c>
      <c r="H75" s="1"/>
      <c r="I75" s="1">
        <f t="shared" si="36"/>
        <v>0.18500000000000011</v>
      </c>
      <c r="J75" s="1">
        <f t="shared" si="37"/>
        <v>45.574999999999896</v>
      </c>
      <c r="K75" s="1">
        <f t="shared" si="38"/>
        <v>9.2050715569992878</v>
      </c>
      <c r="L75" s="1">
        <f t="shared" si="39"/>
        <v>7.9089999999993887</v>
      </c>
      <c r="M75" s="1">
        <f t="shared" si="40"/>
        <v>481.5</v>
      </c>
      <c r="N75" s="1">
        <f t="shared" si="41"/>
        <v>560.40484949999984</v>
      </c>
      <c r="O75" s="1">
        <f t="shared" si="42"/>
        <v>87.777449999999803</v>
      </c>
      <c r="P75" s="1"/>
      <c r="Q75" s="1">
        <f t="shared" si="43"/>
        <v>0.5</v>
      </c>
      <c r="R75" s="6">
        <f t="shared" si="44"/>
        <v>0.5</v>
      </c>
      <c r="S75" s="6">
        <f t="shared" si="45"/>
        <v>1.5817999999998777E-2</v>
      </c>
      <c r="T75" s="6">
        <f t="shared" si="46"/>
        <v>1.5817999999998777E-2</v>
      </c>
      <c r="U75" s="6">
        <f t="shared" si="47"/>
        <v>0.96299999999999997</v>
      </c>
      <c r="V75" s="6">
        <f t="shared" si="48"/>
        <v>0.96299999999999986</v>
      </c>
      <c r="W75" s="6">
        <f t="shared" si="49"/>
        <v>0.96300000000000008</v>
      </c>
    </row>
    <row r="76" spans="5:23" x14ac:dyDescent="0.25">
      <c r="E76" s="1">
        <f t="shared" si="50"/>
        <v>0.37500000000000022</v>
      </c>
      <c r="F76" s="1">
        <f t="shared" si="34"/>
        <v>85.624999999999787</v>
      </c>
      <c r="G76" s="1">
        <f t="shared" si="35"/>
        <v>577.57812499999989</v>
      </c>
      <c r="H76" s="1"/>
      <c r="I76" s="1">
        <f t="shared" si="36"/>
        <v>0.18750000000000011</v>
      </c>
      <c r="J76" s="1">
        <f t="shared" si="37"/>
        <v>42.812499999999893</v>
      </c>
      <c r="K76" s="1">
        <f t="shared" si="38"/>
        <v>5.7757812499999988</v>
      </c>
      <c r="L76" s="1">
        <f t="shared" si="39"/>
        <v>5</v>
      </c>
      <c r="M76" s="1">
        <f t="shared" si="40"/>
        <v>481.25</v>
      </c>
      <c r="N76" s="1">
        <f t="shared" si="41"/>
        <v>555.91894531249989</v>
      </c>
      <c r="O76" s="1">
        <f t="shared" si="42"/>
        <v>82.414062499999801</v>
      </c>
      <c r="P76" s="1"/>
      <c r="Q76" s="1">
        <f t="shared" si="43"/>
        <v>0.5</v>
      </c>
      <c r="R76" s="6">
        <f t="shared" si="44"/>
        <v>0.5</v>
      </c>
      <c r="S76" s="6">
        <f t="shared" si="45"/>
        <v>0.01</v>
      </c>
      <c r="T76" s="6">
        <f t="shared" si="46"/>
        <v>0.01</v>
      </c>
      <c r="U76" s="6">
        <f t="shared" si="47"/>
        <v>0.96250000000000002</v>
      </c>
      <c r="V76" s="6">
        <f t="shared" si="48"/>
        <v>0.96250000000000002</v>
      </c>
      <c r="W76" s="6">
        <f t="shared" si="49"/>
        <v>0.96250000000000002</v>
      </c>
    </row>
    <row r="77" spans="5:23" x14ac:dyDescent="0.25">
      <c r="E77" s="1">
        <f t="shared" si="50"/>
        <v>0.38000000000000023</v>
      </c>
      <c r="F77" s="1">
        <f t="shared" si="34"/>
        <v>80.099999999999781</v>
      </c>
      <c r="G77" s="1">
        <f t="shared" si="35"/>
        <v>573.07399999999984</v>
      </c>
      <c r="H77" s="1"/>
      <c r="I77" s="1">
        <f t="shared" si="36"/>
        <v>0.19000000000000011</v>
      </c>
      <c r="J77" s="1">
        <f t="shared" si="37"/>
        <v>40.049999999999891</v>
      </c>
      <c r="K77" s="1">
        <f t="shared" si="38"/>
        <v>5.7307399999999982</v>
      </c>
      <c r="L77" s="1">
        <f t="shared" si="39"/>
        <v>5</v>
      </c>
      <c r="M77" s="1">
        <f t="shared" si="40"/>
        <v>481</v>
      </c>
      <c r="N77" s="1">
        <f t="shared" si="41"/>
        <v>551.29718799999978</v>
      </c>
      <c r="O77" s="1">
        <f t="shared" si="42"/>
        <v>77.056199999999791</v>
      </c>
      <c r="P77" s="1"/>
      <c r="Q77" s="1">
        <f t="shared" si="43"/>
        <v>0.5</v>
      </c>
      <c r="R77" s="6">
        <f t="shared" si="44"/>
        <v>0.5</v>
      </c>
      <c r="S77" s="6">
        <f t="shared" si="45"/>
        <v>0.01</v>
      </c>
      <c r="T77" s="6">
        <f t="shared" si="46"/>
        <v>0.01</v>
      </c>
      <c r="U77" s="6">
        <f t="shared" si="47"/>
        <v>0.96199999999999997</v>
      </c>
      <c r="V77" s="6">
        <f t="shared" si="48"/>
        <v>0.96199999999999986</v>
      </c>
      <c r="W77" s="6">
        <f t="shared" si="49"/>
        <v>0.96199999999999997</v>
      </c>
    </row>
    <row r="78" spans="5:23" x14ac:dyDescent="0.25">
      <c r="E78" s="1">
        <f t="shared" si="50"/>
        <v>0.38500000000000023</v>
      </c>
      <c r="F78" s="1">
        <f t="shared" si="34"/>
        <v>74.574999999999719</v>
      </c>
      <c r="G78" s="1">
        <f t="shared" si="35"/>
        <v>568.42412499999966</v>
      </c>
      <c r="H78" s="1"/>
      <c r="I78" s="1">
        <f t="shared" si="36"/>
        <v>0.19250000000000012</v>
      </c>
      <c r="J78" s="1">
        <f t="shared" si="37"/>
        <v>37.287499999999859</v>
      </c>
      <c r="K78" s="1">
        <f t="shared" si="38"/>
        <v>5.6842412499999968</v>
      </c>
      <c r="L78" s="1">
        <f t="shared" si="39"/>
        <v>5</v>
      </c>
      <c r="M78" s="1">
        <f t="shared" si="40"/>
        <v>480.75</v>
      </c>
      <c r="N78" s="1">
        <f t="shared" si="41"/>
        <v>546.53979618749963</v>
      </c>
      <c r="O78" s="1">
        <f t="shared" si="42"/>
        <v>71.70386249999973</v>
      </c>
      <c r="P78" s="1"/>
      <c r="Q78" s="1">
        <f t="shared" si="43"/>
        <v>0.5</v>
      </c>
      <c r="R78" s="6">
        <f t="shared" si="44"/>
        <v>0.5</v>
      </c>
      <c r="S78" s="6">
        <f t="shared" si="45"/>
        <v>0.01</v>
      </c>
      <c r="T78" s="6">
        <f t="shared" si="46"/>
        <v>0.01</v>
      </c>
      <c r="U78" s="6">
        <f t="shared" si="47"/>
        <v>0.96150000000000002</v>
      </c>
      <c r="V78" s="6">
        <f t="shared" si="48"/>
        <v>0.96149999999999991</v>
      </c>
      <c r="W78" s="6">
        <f t="shared" si="49"/>
        <v>0.96150000000000002</v>
      </c>
    </row>
    <row r="79" spans="5:23" x14ac:dyDescent="0.25">
      <c r="E79" s="1">
        <f t="shared" si="50"/>
        <v>0.39000000000000024</v>
      </c>
      <c r="F79" s="1">
        <f t="shared" si="34"/>
        <v>69.049999999999727</v>
      </c>
      <c r="G79" s="1">
        <f t="shared" si="35"/>
        <v>563.62849999999992</v>
      </c>
      <c r="H79" s="1"/>
      <c r="I79" s="1">
        <f t="shared" si="36"/>
        <v>0.19500000000000012</v>
      </c>
      <c r="J79" s="1">
        <f t="shared" si="37"/>
        <v>34.524999999999864</v>
      </c>
      <c r="K79" s="1">
        <f t="shared" si="38"/>
        <v>5.6362849999999991</v>
      </c>
      <c r="L79" s="1">
        <f t="shared" si="39"/>
        <v>5</v>
      </c>
      <c r="M79" s="1">
        <f t="shared" si="40"/>
        <v>480.5</v>
      </c>
      <c r="N79" s="1">
        <f t="shared" si="41"/>
        <v>541.64698849999991</v>
      </c>
      <c r="O79" s="1">
        <f t="shared" si="42"/>
        <v>66.357049999999731</v>
      </c>
      <c r="P79" s="1"/>
      <c r="Q79" s="1">
        <f t="shared" si="43"/>
        <v>0.5</v>
      </c>
      <c r="R79" s="6">
        <f t="shared" si="44"/>
        <v>0.5</v>
      </c>
      <c r="S79" s="6">
        <f t="shared" si="45"/>
        <v>0.01</v>
      </c>
      <c r="T79" s="6">
        <f t="shared" si="46"/>
        <v>0.01</v>
      </c>
      <c r="U79" s="6">
        <f t="shared" si="47"/>
        <v>0.96099999999999997</v>
      </c>
      <c r="V79" s="6">
        <f t="shared" si="48"/>
        <v>0.96099999999999997</v>
      </c>
      <c r="W79" s="6">
        <f t="shared" si="49"/>
        <v>0.96099999999999985</v>
      </c>
    </row>
    <row r="80" spans="5:23" x14ac:dyDescent="0.25">
      <c r="E80" s="1">
        <f t="shared" si="50"/>
        <v>0.39500000000000024</v>
      </c>
      <c r="F80" s="1">
        <f t="shared" si="34"/>
        <v>63.524999999999721</v>
      </c>
      <c r="G80" s="1">
        <f t="shared" si="35"/>
        <v>558.6871249999997</v>
      </c>
      <c r="H80" s="1"/>
      <c r="I80" s="1">
        <f t="shared" si="36"/>
        <v>0.19750000000000012</v>
      </c>
      <c r="J80" s="1">
        <f t="shared" si="37"/>
        <v>31.762499999999861</v>
      </c>
      <c r="K80" s="1">
        <f t="shared" si="38"/>
        <v>5.5868712499999971</v>
      </c>
      <c r="L80" s="1">
        <f t="shared" si="39"/>
        <v>5</v>
      </c>
      <c r="M80" s="1">
        <f t="shared" si="40"/>
        <v>480.25</v>
      </c>
      <c r="N80" s="1">
        <f t="shared" si="41"/>
        <v>536.61898356249969</v>
      </c>
      <c r="O80" s="1">
        <f t="shared" si="42"/>
        <v>61.015762499999731</v>
      </c>
      <c r="P80" s="1"/>
      <c r="Q80" s="1">
        <f t="shared" si="43"/>
        <v>0.5</v>
      </c>
      <c r="R80" s="6">
        <f t="shared" si="44"/>
        <v>0.5</v>
      </c>
      <c r="S80" s="6">
        <f t="shared" si="45"/>
        <v>0.01</v>
      </c>
      <c r="T80" s="6">
        <f t="shared" si="46"/>
        <v>0.01</v>
      </c>
      <c r="U80" s="6">
        <f t="shared" si="47"/>
        <v>0.96050000000000002</v>
      </c>
      <c r="V80" s="6">
        <f t="shared" si="48"/>
        <v>0.96050000000000002</v>
      </c>
      <c r="W80" s="6">
        <f t="shared" si="49"/>
        <v>0.96050000000000002</v>
      </c>
    </row>
    <row r="81" spans="5:23" x14ac:dyDescent="0.25">
      <c r="E81" s="1">
        <f t="shared" si="50"/>
        <v>0.40000000000000024</v>
      </c>
      <c r="F81" s="1">
        <f t="shared" si="34"/>
        <v>57.999999999999716</v>
      </c>
      <c r="G81" s="1">
        <f t="shared" si="35"/>
        <v>553.59999999999991</v>
      </c>
      <c r="H81" s="1"/>
      <c r="I81" s="1">
        <f t="shared" si="36"/>
        <v>0.20000000000000012</v>
      </c>
      <c r="J81" s="1">
        <f t="shared" si="37"/>
        <v>28.999999999999858</v>
      </c>
      <c r="K81" s="1">
        <f t="shared" si="38"/>
        <v>5.5359999999999996</v>
      </c>
      <c r="L81" s="1">
        <f t="shared" si="39"/>
        <v>5</v>
      </c>
      <c r="M81" s="1">
        <f t="shared" si="40"/>
        <v>480</v>
      </c>
      <c r="N81" s="1">
        <f t="shared" si="41"/>
        <v>531.4559999999999</v>
      </c>
      <c r="O81" s="1">
        <f t="shared" si="42"/>
        <v>55.679999999999723</v>
      </c>
      <c r="P81" s="1"/>
      <c r="Q81" s="1">
        <f t="shared" si="43"/>
        <v>0.5</v>
      </c>
      <c r="R81" s="6">
        <f t="shared" si="44"/>
        <v>0.5</v>
      </c>
      <c r="S81" s="6">
        <f t="shared" si="45"/>
        <v>0.01</v>
      </c>
      <c r="T81" s="6">
        <f t="shared" si="46"/>
        <v>0.01</v>
      </c>
      <c r="U81" s="6">
        <f t="shared" si="47"/>
        <v>0.96</v>
      </c>
      <c r="V81" s="6">
        <f t="shared" si="48"/>
        <v>0.96</v>
      </c>
      <c r="W81" s="6">
        <f t="shared" si="49"/>
        <v>0.96</v>
      </c>
    </row>
    <row r="82" spans="5:23" x14ac:dyDescent="0.25">
      <c r="E82" s="1">
        <f t="shared" si="50"/>
        <v>0.40500000000000025</v>
      </c>
      <c r="F82" s="1">
        <f t="shared" si="34"/>
        <v>52.474999999999717</v>
      </c>
      <c r="G82" s="1">
        <f t="shared" si="35"/>
        <v>548.36712499999987</v>
      </c>
      <c r="H82" s="1"/>
      <c r="I82" s="1">
        <f t="shared" si="36"/>
        <v>0.20250000000000012</v>
      </c>
      <c r="J82" s="1">
        <f t="shared" si="37"/>
        <v>26.237499999999859</v>
      </c>
      <c r="K82" s="1">
        <f t="shared" si="38"/>
        <v>5.4836712499999987</v>
      </c>
      <c r="L82" s="1">
        <f t="shared" si="39"/>
        <v>5</v>
      </c>
      <c r="M82" s="1">
        <f t="shared" si="40"/>
        <v>479.75</v>
      </c>
      <c r="N82" s="1">
        <f t="shared" si="41"/>
        <v>526.15825643749986</v>
      </c>
      <c r="O82" s="1">
        <f t="shared" si="42"/>
        <v>50.349762499999727</v>
      </c>
      <c r="P82" s="1"/>
      <c r="Q82" s="1">
        <f t="shared" si="43"/>
        <v>0.5</v>
      </c>
      <c r="R82" s="6">
        <f t="shared" si="44"/>
        <v>0.5</v>
      </c>
      <c r="S82" s="6">
        <f t="shared" si="45"/>
        <v>0.01</v>
      </c>
      <c r="T82" s="6">
        <f t="shared" si="46"/>
        <v>0.01</v>
      </c>
      <c r="U82" s="6">
        <f t="shared" si="47"/>
        <v>0.95950000000000002</v>
      </c>
      <c r="V82" s="6">
        <f t="shared" si="48"/>
        <v>0.95949999999999991</v>
      </c>
      <c r="W82" s="6">
        <f t="shared" si="49"/>
        <v>0.95950000000000002</v>
      </c>
    </row>
    <row r="83" spans="5:23" x14ac:dyDescent="0.25">
      <c r="E83" s="1">
        <f t="shared" si="50"/>
        <v>0.41000000000000025</v>
      </c>
      <c r="F83" s="1">
        <f t="shared" si="34"/>
        <v>46.949999999999712</v>
      </c>
      <c r="G83" s="1">
        <f t="shared" si="35"/>
        <v>542.98849999999993</v>
      </c>
      <c r="H83" s="1"/>
      <c r="I83" s="1">
        <f t="shared" si="36"/>
        <v>0.20500000000000013</v>
      </c>
      <c r="J83" s="1">
        <f t="shared" si="37"/>
        <v>23.474999999999856</v>
      </c>
      <c r="K83" s="1">
        <f t="shared" si="38"/>
        <v>5.4298849999999996</v>
      </c>
      <c r="L83" s="1">
        <f t="shared" si="39"/>
        <v>5</v>
      </c>
      <c r="M83" s="1">
        <f t="shared" si="40"/>
        <v>479.5</v>
      </c>
      <c r="N83" s="1">
        <f t="shared" si="41"/>
        <v>520.7259714999999</v>
      </c>
      <c r="O83" s="1">
        <f t="shared" si="42"/>
        <v>45.025049999999723</v>
      </c>
      <c r="P83" s="1"/>
      <c r="Q83" s="1">
        <f t="shared" si="43"/>
        <v>0.5</v>
      </c>
      <c r="R83" s="6">
        <f t="shared" si="44"/>
        <v>0.5</v>
      </c>
      <c r="S83" s="6">
        <f t="shared" si="45"/>
        <v>0.01</v>
      </c>
      <c r="T83" s="6">
        <f t="shared" si="46"/>
        <v>0.01</v>
      </c>
      <c r="U83" s="6">
        <f t="shared" si="47"/>
        <v>0.95899999999999996</v>
      </c>
      <c r="V83" s="6">
        <f t="shared" si="48"/>
        <v>0.95899999999999996</v>
      </c>
      <c r="W83" s="6">
        <f t="shared" si="49"/>
        <v>0.95899999999999996</v>
      </c>
    </row>
    <row r="84" spans="5:23" x14ac:dyDescent="0.25">
      <c r="E84" s="1">
        <f t="shared" si="50"/>
        <v>0.41500000000000026</v>
      </c>
      <c r="F84" s="1">
        <f t="shared" si="34"/>
        <v>41.424999999999713</v>
      </c>
      <c r="G84" s="1">
        <f t="shared" si="35"/>
        <v>537.46412499999974</v>
      </c>
      <c r="H84" s="1"/>
      <c r="I84" s="1">
        <f t="shared" si="36"/>
        <v>0.20750000000000013</v>
      </c>
      <c r="J84" s="1">
        <f t="shared" si="37"/>
        <v>20.712499999999856</v>
      </c>
      <c r="K84" s="1">
        <f t="shared" si="38"/>
        <v>5.3746412499999972</v>
      </c>
      <c r="L84" s="1">
        <f t="shared" si="39"/>
        <v>5</v>
      </c>
      <c r="M84" s="1">
        <f t="shared" si="40"/>
        <v>479.25</v>
      </c>
      <c r="N84" s="1">
        <f t="shared" si="41"/>
        <v>515.15936381249981</v>
      </c>
      <c r="O84" s="1">
        <f t="shared" si="42"/>
        <v>39.705862499999725</v>
      </c>
      <c r="P84" s="1"/>
      <c r="Q84" s="1">
        <f t="shared" si="43"/>
        <v>0.5</v>
      </c>
      <c r="R84" s="6">
        <f t="shared" si="44"/>
        <v>0.5</v>
      </c>
      <c r="S84" s="6">
        <f t="shared" si="45"/>
        <v>0.01</v>
      </c>
      <c r="T84" s="6">
        <f t="shared" si="46"/>
        <v>0.01</v>
      </c>
      <c r="U84" s="6">
        <f t="shared" si="47"/>
        <v>0.95850000000000002</v>
      </c>
      <c r="V84" s="6">
        <f t="shared" si="48"/>
        <v>0.95850000000000013</v>
      </c>
      <c r="W84" s="6">
        <f t="shared" si="49"/>
        <v>0.95850000000000002</v>
      </c>
    </row>
    <row r="85" spans="5:23" x14ac:dyDescent="0.25">
      <c r="E85" s="1">
        <f t="shared" si="50"/>
        <v>0.42000000000000026</v>
      </c>
      <c r="F85" s="1">
        <f t="shared" si="34"/>
        <v>35.899999999999707</v>
      </c>
      <c r="G85" s="1">
        <f t="shared" si="35"/>
        <v>531.79399999999964</v>
      </c>
      <c r="H85" s="1"/>
      <c r="I85" s="1">
        <f t="shared" si="36"/>
        <v>0.21000000000000013</v>
      </c>
      <c r="J85" s="1">
        <f t="shared" si="37"/>
        <v>17.949999999999854</v>
      </c>
      <c r="K85" s="1">
        <f t="shared" si="38"/>
        <v>5.3179399999999966</v>
      </c>
      <c r="L85" s="1">
        <f t="shared" si="39"/>
        <v>5</v>
      </c>
      <c r="M85" s="1">
        <f t="shared" si="40"/>
        <v>479</v>
      </c>
      <c r="N85" s="1">
        <f t="shared" si="41"/>
        <v>509.45865199999963</v>
      </c>
      <c r="O85" s="1">
        <f t="shared" si="42"/>
        <v>34.392199999999718</v>
      </c>
      <c r="P85" s="1"/>
      <c r="Q85" s="1">
        <f t="shared" si="43"/>
        <v>0.5</v>
      </c>
      <c r="R85" s="6">
        <f t="shared" si="44"/>
        <v>0.5</v>
      </c>
      <c r="S85" s="6">
        <f t="shared" si="45"/>
        <v>0.01</v>
      </c>
      <c r="T85" s="6">
        <f t="shared" si="46"/>
        <v>0.01</v>
      </c>
      <c r="U85" s="6">
        <f t="shared" si="47"/>
        <v>0.95799999999999996</v>
      </c>
      <c r="V85" s="6">
        <f t="shared" si="48"/>
        <v>0.95799999999999996</v>
      </c>
      <c r="W85" s="6">
        <f t="shared" si="49"/>
        <v>0.95799999999999996</v>
      </c>
    </row>
    <row r="86" spans="5:23" x14ac:dyDescent="0.25">
      <c r="E86" s="1">
        <f t="shared" si="50"/>
        <v>0.42500000000000027</v>
      </c>
      <c r="F86" s="1">
        <f t="shared" si="34"/>
        <v>30.374999999999709</v>
      </c>
      <c r="G86" s="1">
        <f t="shared" si="35"/>
        <v>525.97812499999952</v>
      </c>
      <c r="H86" s="1"/>
      <c r="I86" s="1">
        <f t="shared" si="36"/>
        <v>0.21250000000000013</v>
      </c>
      <c r="J86" s="1">
        <f t="shared" si="37"/>
        <v>15.187499999999854</v>
      </c>
      <c r="K86" s="1">
        <f t="shared" si="38"/>
        <v>5.2597812499999952</v>
      </c>
      <c r="L86" s="1">
        <f t="shared" si="39"/>
        <v>5</v>
      </c>
      <c r="M86" s="1">
        <f t="shared" si="40"/>
        <v>478.75</v>
      </c>
      <c r="N86" s="1">
        <f t="shared" si="41"/>
        <v>503.62405468749955</v>
      </c>
      <c r="O86" s="1">
        <f t="shared" si="42"/>
        <v>29.084062499999721</v>
      </c>
      <c r="P86" s="1"/>
      <c r="Q86" s="1">
        <f t="shared" si="43"/>
        <v>0.5</v>
      </c>
      <c r="R86" s="6">
        <f t="shared" si="44"/>
        <v>0.5</v>
      </c>
      <c r="S86" s="6">
        <f t="shared" si="45"/>
        <v>0.01</v>
      </c>
      <c r="T86" s="6">
        <f t="shared" si="46"/>
        <v>0.01</v>
      </c>
      <c r="U86" s="6">
        <f t="shared" si="47"/>
        <v>0.95750000000000002</v>
      </c>
      <c r="V86" s="6">
        <f t="shared" si="48"/>
        <v>0.95750000000000002</v>
      </c>
      <c r="W86" s="6">
        <f t="shared" si="49"/>
        <v>0.95750000000000002</v>
      </c>
    </row>
    <row r="87" spans="5:23" x14ac:dyDescent="0.25">
      <c r="E87" s="1">
        <f t="shared" si="50"/>
        <v>0.43000000000000027</v>
      </c>
      <c r="F87" s="1">
        <f t="shared" si="34"/>
        <v>24.849999999999707</v>
      </c>
      <c r="G87" s="1">
        <f t="shared" si="35"/>
        <v>520.01649999999961</v>
      </c>
      <c r="H87" s="1"/>
      <c r="I87" s="1">
        <f t="shared" si="36"/>
        <v>0.21500000000000014</v>
      </c>
      <c r="J87" s="1">
        <f t="shared" si="37"/>
        <v>12.424999999999853</v>
      </c>
      <c r="K87" s="1">
        <f t="shared" si="38"/>
        <v>5.2001649999999966</v>
      </c>
      <c r="L87" s="1">
        <f t="shared" si="39"/>
        <v>5</v>
      </c>
      <c r="M87" s="1">
        <f t="shared" si="40"/>
        <v>478.5</v>
      </c>
      <c r="N87" s="1">
        <f t="shared" si="41"/>
        <v>497.65579049999963</v>
      </c>
      <c r="O87" s="1">
        <f t="shared" si="42"/>
        <v>23.781449999999719</v>
      </c>
      <c r="P87" s="1"/>
      <c r="Q87" s="1">
        <f t="shared" si="43"/>
        <v>0.5</v>
      </c>
      <c r="R87" s="6">
        <f t="shared" si="44"/>
        <v>0.5</v>
      </c>
      <c r="S87" s="6">
        <f t="shared" si="45"/>
        <v>0.01</v>
      </c>
      <c r="T87" s="6">
        <f t="shared" si="46"/>
        <v>0.01</v>
      </c>
      <c r="U87" s="6">
        <f t="shared" si="47"/>
        <v>0.95699999999999996</v>
      </c>
      <c r="V87" s="6">
        <f t="shared" si="48"/>
        <v>0.95699999999999996</v>
      </c>
      <c r="W87" s="6">
        <f t="shared" si="49"/>
        <v>0.95699999999999996</v>
      </c>
    </row>
    <row r="88" spans="5:23" x14ac:dyDescent="0.25">
      <c r="E88" s="1">
        <f t="shared" si="50"/>
        <v>0.43500000000000028</v>
      </c>
      <c r="F88" s="1">
        <f t="shared" si="34"/>
        <v>19.324999999999704</v>
      </c>
      <c r="G88" s="1">
        <f t="shared" si="35"/>
        <v>513.90912499999968</v>
      </c>
      <c r="H88" s="1"/>
      <c r="I88" s="1">
        <f t="shared" si="36"/>
        <v>0.21750000000000014</v>
      </c>
      <c r="J88" s="1">
        <f t="shared" si="37"/>
        <v>9.6624999999998522</v>
      </c>
      <c r="K88" s="1">
        <f t="shared" si="38"/>
        <v>5.1390912499999972</v>
      </c>
      <c r="L88" s="1">
        <f t="shared" si="39"/>
        <v>5</v>
      </c>
      <c r="M88" s="1">
        <f t="shared" si="40"/>
        <v>478.25</v>
      </c>
      <c r="N88" s="1">
        <f t="shared" si="41"/>
        <v>491.55407806249968</v>
      </c>
      <c r="O88" s="1">
        <f t="shared" si="42"/>
        <v>18.484362499999719</v>
      </c>
      <c r="P88" s="1"/>
      <c r="Q88" s="1">
        <f t="shared" si="43"/>
        <v>0.5</v>
      </c>
      <c r="R88" s="6">
        <f t="shared" si="44"/>
        <v>0.5</v>
      </c>
      <c r="S88" s="6">
        <f t="shared" si="45"/>
        <v>0.01</v>
      </c>
      <c r="T88" s="6">
        <f t="shared" si="46"/>
        <v>0.01</v>
      </c>
      <c r="U88" s="6">
        <f t="shared" si="47"/>
        <v>0.95650000000000002</v>
      </c>
      <c r="V88" s="6">
        <f t="shared" si="48"/>
        <v>0.95650000000000002</v>
      </c>
      <c r="W88" s="6">
        <f t="shared" si="49"/>
        <v>0.95650000000000013</v>
      </c>
    </row>
    <row r="89" spans="5:23" x14ac:dyDescent="0.25">
      <c r="E89" s="1">
        <f t="shared" si="50"/>
        <v>0.44000000000000028</v>
      </c>
      <c r="F89" s="1">
        <f t="shared" si="34"/>
        <v>13.799999999999702</v>
      </c>
      <c r="G89" s="1">
        <f t="shared" si="35"/>
        <v>507.65599999999978</v>
      </c>
      <c r="H89" s="1"/>
      <c r="I89" s="1">
        <f t="shared" si="36"/>
        <v>0.22000000000000014</v>
      </c>
      <c r="J89" s="1">
        <f t="shared" si="37"/>
        <v>6.8999999999998511</v>
      </c>
      <c r="K89" s="1">
        <f t="shared" si="38"/>
        <v>5.076559999999998</v>
      </c>
      <c r="L89" s="1">
        <f t="shared" si="39"/>
        <v>5</v>
      </c>
      <c r="M89" s="1">
        <f t="shared" si="40"/>
        <v>478</v>
      </c>
      <c r="N89" s="1">
        <f t="shared" si="41"/>
        <v>485.31913599999979</v>
      </c>
      <c r="O89" s="1">
        <f t="shared" si="42"/>
        <v>13.192799999999714</v>
      </c>
      <c r="P89" s="1"/>
      <c r="Q89" s="1">
        <f t="shared" si="43"/>
        <v>0.5</v>
      </c>
      <c r="R89" s="6">
        <f t="shared" si="44"/>
        <v>0.5</v>
      </c>
      <c r="S89" s="6">
        <f t="shared" si="45"/>
        <v>0.01</v>
      </c>
      <c r="T89" s="6">
        <f t="shared" si="46"/>
        <v>0.01</v>
      </c>
      <c r="U89" s="6">
        <f t="shared" si="47"/>
        <v>0.95599999999999996</v>
      </c>
      <c r="V89" s="6">
        <f t="shared" si="48"/>
        <v>0.95599999999999996</v>
      </c>
      <c r="W89" s="6">
        <f t="shared" si="49"/>
        <v>0.95599999999999996</v>
      </c>
    </row>
    <row r="90" spans="5:23" x14ac:dyDescent="0.25">
      <c r="E90" s="1">
        <f t="shared" si="50"/>
        <v>0.44500000000000028</v>
      </c>
      <c r="F90" s="1">
        <f t="shared" si="34"/>
        <v>8.2749999999997002</v>
      </c>
      <c r="G90" s="1">
        <f t="shared" si="35"/>
        <v>501.25712499999975</v>
      </c>
      <c r="H90" s="1"/>
      <c r="I90" s="1">
        <f t="shared" si="36"/>
        <v>0.22250000000000014</v>
      </c>
      <c r="J90" s="1">
        <f t="shared" si="37"/>
        <v>4.1374999999998501</v>
      </c>
      <c r="K90" s="1">
        <f t="shared" si="38"/>
        <v>5.0125712499999979</v>
      </c>
      <c r="L90" s="1">
        <f t="shared" si="39"/>
        <v>5</v>
      </c>
      <c r="M90" s="1">
        <f t="shared" si="40"/>
        <v>477.75</v>
      </c>
      <c r="N90" s="1">
        <f t="shared" si="41"/>
        <v>478.95118293749977</v>
      </c>
      <c r="O90" s="1">
        <f t="shared" si="42"/>
        <v>7.9067624999997133</v>
      </c>
      <c r="P90" s="1"/>
      <c r="Q90" s="1">
        <f t="shared" si="43"/>
        <v>0.5</v>
      </c>
      <c r="R90" s="6">
        <f t="shared" si="44"/>
        <v>0.5</v>
      </c>
      <c r="S90" s="6">
        <f t="shared" si="45"/>
        <v>0.01</v>
      </c>
      <c r="T90" s="6">
        <f t="shared" si="46"/>
        <v>0.01</v>
      </c>
      <c r="U90" s="6">
        <f t="shared" si="47"/>
        <v>0.95550000000000002</v>
      </c>
      <c r="V90" s="6">
        <f t="shared" si="48"/>
        <v>0.95550000000000002</v>
      </c>
      <c r="W90" s="6">
        <f t="shared" si="49"/>
        <v>0.95550000000000002</v>
      </c>
    </row>
    <row r="91" spans="5:23" x14ac:dyDescent="0.25">
      <c r="E91" s="1">
        <f t="shared" si="50"/>
        <v>0.45000000000000029</v>
      </c>
      <c r="F91" s="1">
        <f t="shared" si="34"/>
        <v>2.7499999999996971</v>
      </c>
      <c r="G91" s="1">
        <f t="shared" si="35"/>
        <v>494.71249999999969</v>
      </c>
      <c r="H91" s="1"/>
      <c r="I91" s="1">
        <f t="shared" si="36"/>
        <v>0.22500000000000014</v>
      </c>
      <c r="J91" s="1">
        <f t="shared" si="37"/>
        <v>1.3749999999998486</v>
      </c>
      <c r="K91" s="1">
        <f t="shared" si="38"/>
        <v>4.9471249999999971</v>
      </c>
      <c r="L91" s="1">
        <f t="shared" si="39"/>
        <v>5</v>
      </c>
      <c r="M91" s="1">
        <f t="shared" si="40"/>
        <v>477.5</v>
      </c>
      <c r="N91" s="1">
        <f t="shared" si="41"/>
        <v>472.45043749999968</v>
      </c>
      <c r="O91" s="1">
        <f t="shared" si="42"/>
        <v>2.6262499999997106</v>
      </c>
      <c r="P91" s="1"/>
      <c r="Q91" s="1">
        <f t="shared" si="43"/>
        <v>0.5</v>
      </c>
      <c r="R91" s="6">
        <f t="shared" si="44"/>
        <v>0.5</v>
      </c>
      <c r="S91" s="6">
        <f t="shared" si="45"/>
        <v>0.01</v>
      </c>
      <c r="T91" s="6">
        <f t="shared" si="46"/>
        <v>0.01</v>
      </c>
      <c r="U91" s="6">
        <f t="shared" si="47"/>
        <v>0.95499999999999996</v>
      </c>
      <c r="V91" s="6">
        <f t="shared" si="48"/>
        <v>0.95499999999999996</v>
      </c>
      <c r="W91" s="6">
        <f t="shared" si="49"/>
        <v>0.95499999999999996</v>
      </c>
    </row>
    <row r="92" spans="5:23" x14ac:dyDescent="0.25">
      <c r="E92" s="1">
        <f t="shared" si="50"/>
        <v>0.45500000000000029</v>
      </c>
      <c r="F92" s="1">
        <f t="shared" si="34"/>
        <v>0.02</v>
      </c>
      <c r="G92" s="1">
        <f t="shared" si="35"/>
        <v>488.02212499999951</v>
      </c>
      <c r="H92" s="1"/>
      <c r="I92" s="1">
        <f t="shared" si="36"/>
        <v>0.22750000000000015</v>
      </c>
      <c r="J92" s="1">
        <f t="shared" si="37"/>
        <v>0.01</v>
      </c>
      <c r="K92" s="1">
        <f t="shared" si="38"/>
        <v>4.8802212499999955</v>
      </c>
      <c r="L92" s="1">
        <f t="shared" si="39"/>
        <v>5</v>
      </c>
      <c r="M92" s="1">
        <f t="shared" si="40"/>
        <v>477.25</v>
      </c>
      <c r="N92" s="1">
        <f t="shared" si="41"/>
        <v>465.81711831249953</v>
      </c>
      <c r="O92" s="1">
        <f t="shared" si="42"/>
        <v>1.9089999999999999E-2</v>
      </c>
      <c r="P92" s="1"/>
      <c r="Q92" s="1">
        <f t="shared" si="43"/>
        <v>0.5</v>
      </c>
      <c r="R92" s="6">
        <f t="shared" si="44"/>
        <v>0.5</v>
      </c>
      <c r="S92" s="6">
        <f t="shared" si="45"/>
        <v>0.01</v>
      </c>
      <c r="T92" s="6">
        <f t="shared" si="46"/>
        <v>0.01</v>
      </c>
      <c r="U92" s="6">
        <f t="shared" si="47"/>
        <v>0.95450000000000002</v>
      </c>
      <c r="V92" s="6">
        <f t="shared" si="48"/>
        <v>0.95450000000000002</v>
      </c>
      <c r="W92" s="6">
        <f t="shared" si="49"/>
        <v>0.9544999999999999</v>
      </c>
    </row>
    <row r="93" spans="5:23" x14ac:dyDescent="0.25">
      <c r="E93" s="1">
        <f t="shared" si="50"/>
        <v>0.4600000000000003</v>
      </c>
      <c r="F93" s="1">
        <f t="shared" si="34"/>
        <v>0.02</v>
      </c>
      <c r="G93" s="1">
        <f t="shared" si="35"/>
        <v>481.18599999999958</v>
      </c>
      <c r="H93" s="1"/>
      <c r="I93" s="1">
        <f t="shared" si="36"/>
        <v>0.23000000000000015</v>
      </c>
      <c r="J93" s="1">
        <f t="shared" si="37"/>
        <v>0.01</v>
      </c>
      <c r="K93" s="1">
        <f t="shared" si="38"/>
        <v>4.8118599999999958</v>
      </c>
      <c r="L93" s="1">
        <f t="shared" si="39"/>
        <v>5</v>
      </c>
      <c r="M93" s="1">
        <f t="shared" si="40"/>
        <v>477</v>
      </c>
      <c r="N93" s="1">
        <f t="shared" si="41"/>
        <v>459.05144399999961</v>
      </c>
      <c r="O93" s="1">
        <f t="shared" si="42"/>
        <v>1.908E-2</v>
      </c>
      <c r="P93" s="1"/>
      <c r="Q93" s="1">
        <f t="shared" si="43"/>
        <v>0.5</v>
      </c>
      <c r="R93" s="6">
        <f t="shared" si="44"/>
        <v>0.5</v>
      </c>
      <c r="S93" s="6">
        <f t="shared" si="45"/>
        <v>0.01</v>
      </c>
      <c r="T93" s="6">
        <f t="shared" si="46"/>
        <v>0.01</v>
      </c>
      <c r="U93" s="6">
        <f t="shared" si="47"/>
        <v>0.95399999999999996</v>
      </c>
      <c r="V93" s="6">
        <f t="shared" si="48"/>
        <v>0.95399999999999996</v>
      </c>
      <c r="W93" s="6">
        <f t="shared" si="49"/>
        <v>0.95399999999999996</v>
      </c>
    </row>
    <row r="94" spans="5:23" x14ac:dyDescent="0.25">
      <c r="E94" s="1">
        <f t="shared" si="50"/>
        <v>0.4650000000000003</v>
      </c>
      <c r="F94" s="1">
        <f t="shared" si="34"/>
        <v>0.02</v>
      </c>
      <c r="G94" s="1">
        <f t="shared" si="35"/>
        <v>474.20412499999941</v>
      </c>
      <c r="H94" s="1"/>
      <c r="I94" s="1">
        <f t="shared" si="36"/>
        <v>0.23250000000000015</v>
      </c>
      <c r="J94" s="1">
        <f t="shared" si="37"/>
        <v>0.01</v>
      </c>
      <c r="K94" s="1">
        <f t="shared" si="38"/>
        <v>4.7420412499999944</v>
      </c>
      <c r="L94" s="1">
        <f t="shared" si="39"/>
        <v>5</v>
      </c>
      <c r="M94" s="1">
        <f t="shared" si="40"/>
        <v>476.75</v>
      </c>
      <c r="N94" s="1">
        <f t="shared" si="41"/>
        <v>452.15363318749945</v>
      </c>
      <c r="O94" s="1">
        <f t="shared" si="42"/>
        <v>1.907E-2</v>
      </c>
      <c r="P94" s="1"/>
      <c r="Q94" s="1">
        <f t="shared" si="43"/>
        <v>0.5</v>
      </c>
      <c r="R94" s="6">
        <f t="shared" si="44"/>
        <v>0.5</v>
      </c>
      <c r="S94" s="6">
        <f t="shared" si="45"/>
        <v>0.01</v>
      </c>
      <c r="T94" s="6">
        <f t="shared" si="46"/>
        <v>0.01</v>
      </c>
      <c r="U94" s="6">
        <f t="shared" si="47"/>
        <v>0.95350000000000001</v>
      </c>
      <c r="V94" s="6">
        <f t="shared" si="48"/>
        <v>0.95350000000000001</v>
      </c>
      <c r="W94" s="6">
        <f t="shared" si="49"/>
        <v>0.95350000000000001</v>
      </c>
    </row>
    <row r="95" spans="5:23" x14ac:dyDescent="0.25">
      <c r="E95" s="1">
        <f t="shared" si="50"/>
        <v>0.47000000000000031</v>
      </c>
      <c r="F95" s="1">
        <f t="shared" si="34"/>
        <v>0.02</v>
      </c>
      <c r="G95" s="1">
        <f t="shared" si="35"/>
        <v>467.07649999999956</v>
      </c>
      <c r="H95" s="1"/>
      <c r="I95" s="1">
        <f t="shared" si="36"/>
        <v>0.23500000000000015</v>
      </c>
      <c r="J95" s="1">
        <f t="shared" si="37"/>
        <v>0.01</v>
      </c>
      <c r="K95" s="1">
        <f t="shared" si="38"/>
        <v>4.6707649999999958</v>
      </c>
      <c r="L95" s="1">
        <f t="shared" si="39"/>
        <v>5</v>
      </c>
      <c r="M95" s="1">
        <f t="shared" si="40"/>
        <v>476.5</v>
      </c>
      <c r="N95" s="1">
        <f t="shared" si="41"/>
        <v>445.12390449999958</v>
      </c>
      <c r="O95" s="1">
        <f t="shared" si="42"/>
        <v>1.9060000000000001E-2</v>
      </c>
      <c r="P95" s="1"/>
      <c r="Q95" s="1">
        <f t="shared" si="43"/>
        <v>0.5</v>
      </c>
      <c r="R95" s="6">
        <f t="shared" si="44"/>
        <v>0.5</v>
      </c>
      <c r="S95" s="6">
        <f t="shared" si="45"/>
        <v>0.01</v>
      </c>
      <c r="T95" s="6">
        <f t="shared" si="46"/>
        <v>0.01</v>
      </c>
      <c r="U95" s="6">
        <f t="shared" si="47"/>
        <v>0.95299999999999996</v>
      </c>
      <c r="V95" s="6">
        <f t="shared" si="48"/>
        <v>0.95300000000000007</v>
      </c>
      <c r="W95" s="6">
        <f t="shared" si="49"/>
        <v>0.95299999999999996</v>
      </c>
    </row>
    <row r="96" spans="5:23" x14ac:dyDescent="0.25">
      <c r="E96" s="1">
        <f t="shared" si="50"/>
        <v>0.47500000000000031</v>
      </c>
      <c r="F96" s="1">
        <f t="shared" si="34"/>
        <v>0.02</v>
      </c>
      <c r="G96" s="1">
        <f t="shared" si="35"/>
        <v>459.80312499999951</v>
      </c>
      <c r="H96" s="1"/>
      <c r="I96" s="1">
        <f t="shared" si="36"/>
        <v>0.23750000000000016</v>
      </c>
      <c r="J96" s="1">
        <f t="shared" si="37"/>
        <v>0.01</v>
      </c>
      <c r="K96" s="1">
        <f t="shared" si="38"/>
        <v>4.5980312499999956</v>
      </c>
      <c r="L96" s="1">
        <f t="shared" si="39"/>
        <v>5</v>
      </c>
      <c r="M96" s="1">
        <f t="shared" si="40"/>
        <v>476.25</v>
      </c>
      <c r="N96" s="1">
        <f t="shared" si="41"/>
        <v>437.96247656249955</v>
      </c>
      <c r="O96" s="1">
        <f t="shared" si="42"/>
        <v>1.9050000000000001E-2</v>
      </c>
      <c r="P96" s="1"/>
      <c r="Q96" s="1">
        <f t="shared" si="43"/>
        <v>0.5</v>
      </c>
      <c r="R96" s="6">
        <f t="shared" si="44"/>
        <v>0.5</v>
      </c>
      <c r="S96" s="6">
        <f t="shared" si="45"/>
        <v>0.01</v>
      </c>
      <c r="T96" s="6">
        <f t="shared" si="46"/>
        <v>0.01</v>
      </c>
      <c r="U96" s="6">
        <f t="shared" si="47"/>
        <v>0.95250000000000001</v>
      </c>
      <c r="V96" s="6">
        <f t="shared" si="48"/>
        <v>0.95250000000000001</v>
      </c>
      <c r="W96" s="6">
        <f t="shared" si="49"/>
        <v>0.95250000000000001</v>
      </c>
    </row>
    <row r="97" spans="5:23" x14ac:dyDescent="0.25">
      <c r="E97" s="1">
        <f t="shared" si="50"/>
        <v>0.48000000000000032</v>
      </c>
      <c r="F97" s="1">
        <f t="shared" si="34"/>
        <v>0.02</v>
      </c>
      <c r="G97" s="1">
        <f t="shared" si="35"/>
        <v>452.38399999999967</v>
      </c>
      <c r="H97" s="1"/>
      <c r="I97" s="1">
        <f t="shared" si="36"/>
        <v>0.24000000000000016</v>
      </c>
      <c r="J97" s="1">
        <f t="shared" si="37"/>
        <v>0.01</v>
      </c>
      <c r="K97" s="1">
        <f t="shared" si="38"/>
        <v>4.5238399999999972</v>
      </c>
      <c r="L97" s="1">
        <f t="shared" si="39"/>
        <v>5</v>
      </c>
      <c r="M97" s="1">
        <f t="shared" si="40"/>
        <v>476</v>
      </c>
      <c r="N97" s="1">
        <f t="shared" si="41"/>
        <v>430.66956799999969</v>
      </c>
      <c r="O97" s="1">
        <f t="shared" si="42"/>
        <v>1.9039999999999998E-2</v>
      </c>
      <c r="P97" s="1"/>
      <c r="Q97" s="1">
        <f t="shared" si="43"/>
        <v>0.5</v>
      </c>
      <c r="R97" s="6">
        <f t="shared" si="44"/>
        <v>0.5</v>
      </c>
      <c r="S97" s="6">
        <f t="shared" si="45"/>
        <v>0.01</v>
      </c>
      <c r="T97" s="6">
        <f t="shared" si="46"/>
        <v>0.01</v>
      </c>
      <c r="U97" s="6">
        <f t="shared" si="47"/>
        <v>0.95199999999999996</v>
      </c>
      <c r="V97" s="6">
        <f t="shared" si="48"/>
        <v>0.95199999999999996</v>
      </c>
      <c r="W97" s="6">
        <f t="shared" si="49"/>
        <v>0.95199999999999985</v>
      </c>
    </row>
    <row r="98" spans="5:23" x14ac:dyDescent="0.25">
      <c r="E98" s="1">
        <f t="shared" si="50"/>
        <v>0.48500000000000032</v>
      </c>
      <c r="F98" s="1">
        <f t="shared" si="34"/>
        <v>0.02</v>
      </c>
      <c r="G98" s="1">
        <f t="shared" si="35"/>
        <v>444.81912499999953</v>
      </c>
      <c r="H98" s="1"/>
      <c r="I98" s="1">
        <f t="shared" si="36"/>
        <v>0.24250000000000016</v>
      </c>
      <c r="J98" s="1">
        <f t="shared" si="37"/>
        <v>0.01</v>
      </c>
      <c r="K98" s="1">
        <f t="shared" si="38"/>
        <v>4.4481912499999954</v>
      </c>
      <c r="L98" s="1">
        <f t="shared" si="39"/>
        <v>5</v>
      </c>
      <c r="M98" s="1">
        <f t="shared" si="40"/>
        <v>475.75</v>
      </c>
      <c r="N98" s="1">
        <f t="shared" si="41"/>
        <v>423.24539743749955</v>
      </c>
      <c r="O98" s="1">
        <f t="shared" si="42"/>
        <v>1.9030000000000002E-2</v>
      </c>
      <c r="P98" s="1"/>
      <c r="Q98" s="1">
        <f t="shared" si="43"/>
        <v>0.5</v>
      </c>
      <c r="R98" s="6">
        <f t="shared" si="44"/>
        <v>0.5</v>
      </c>
      <c r="S98" s="6">
        <f t="shared" si="45"/>
        <v>0.01</v>
      </c>
      <c r="T98" s="6">
        <f t="shared" si="46"/>
        <v>0.01</v>
      </c>
      <c r="U98" s="6">
        <f t="shared" si="47"/>
        <v>0.95150000000000001</v>
      </c>
      <c r="V98" s="6">
        <f t="shared" si="48"/>
        <v>0.95150000000000001</v>
      </c>
      <c r="W98" s="6">
        <f t="shared" si="49"/>
        <v>0.95150000000000012</v>
      </c>
    </row>
    <row r="99" spans="5:23" x14ac:dyDescent="0.25">
      <c r="E99" s="1">
        <f t="shared" si="50"/>
        <v>0.49000000000000032</v>
      </c>
      <c r="F99" s="1">
        <f t="shared" ref="F99:F130" si="51">MAX(0.02, (1-(2.21* E99))*$A$3)</f>
        <v>0.02</v>
      </c>
      <c r="G99" s="1">
        <f t="shared" ref="G99:G130" si="52">MAX(0.02,(1+2.6*E99-(5.83*(POWER(E99,2))))*$A$3)</f>
        <v>437.10849999999959</v>
      </c>
      <c r="H99" s="1"/>
      <c r="I99" s="1">
        <f t="shared" ref="I99:I130" si="53">$C$3*E99</f>
        <v>0.24500000000000016</v>
      </c>
      <c r="J99" s="1">
        <f t="shared" ref="J99:J130" si="54">$C$3*F99</f>
        <v>0.01</v>
      </c>
      <c r="K99" s="1">
        <f t="shared" ref="K99:K130" si="55">G99*(MAX(0.01,($C$3+3.05*E99-11.78*(POWER(E99,2)))))</f>
        <v>4.3710849999999963</v>
      </c>
      <c r="L99" s="1">
        <f t="shared" ref="L99:L130" si="56">$A$3*(MAX(0.01,($C$3+3.05*E99-11.78*(POWER(E99,2)))))</f>
        <v>5</v>
      </c>
      <c r="M99" s="1">
        <f t="shared" ref="M99:M130" si="57">$A$3*(1-(E99*$B$3))</f>
        <v>475.5</v>
      </c>
      <c r="N99" s="1">
        <f t="shared" ref="N99:N130" si="58">G99*(1-(E99*$B$3))</f>
        <v>415.69018349999959</v>
      </c>
      <c r="O99" s="1">
        <f t="shared" ref="O99:O130" si="59">F99*(1-(E99*$B$3))</f>
        <v>1.9019999999999999E-2</v>
      </c>
      <c r="P99" s="1"/>
      <c r="Q99" s="1">
        <f t="shared" ref="Q99:Q130" si="60">I99/E99</f>
        <v>0.5</v>
      </c>
      <c r="R99" s="6">
        <f t="shared" ref="R99:R130" si="61">J99/F99</f>
        <v>0.5</v>
      </c>
      <c r="S99" s="6">
        <f t="shared" ref="S99:S130" si="62">K99/G99</f>
        <v>0.01</v>
      </c>
      <c r="T99" s="6">
        <f t="shared" ref="T99:T130" si="63">L99/$A$3</f>
        <v>0.01</v>
      </c>
      <c r="U99" s="6">
        <f t="shared" ref="U99:U130" si="64">M99/$A$3</f>
        <v>0.95099999999999996</v>
      </c>
      <c r="V99" s="6">
        <f t="shared" ref="V99:V130" si="65">N99/G99</f>
        <v>0.95099999999999996</v>
      </c>
      <c r="W99" s="6">
        <f t="shared" ref="W99:W130" si="66">O99/F99</f>
        <v>0.95099999999999996</v>
      </c>
    </row>
    <row r="100" spans="5:23" x14ac:dyDescent="0.25">
      <c r="E100" s="1">
        <f t="shared" ref="E100:E131" si="67">E99+0.005</f>
        <v>0.49500000000000033</v>
      </c>
      <c r="F100" s="1">
        <f t="shared" si="51"/>
        <v>0.02</v>
      </c>
      <c r="G100" s="1">
        <f t="shared" si="52"/>
        <v>429.25212499999941</v>
      </c>
      <c r="H100" s="1"/>
      <c r="I100" s="1">
        <f t="shared" si="53"/>
        <v>0.24750000000000016</v>
      </c>
      <c r="J100" s="1">
        <f t="shared" si="54"/>
        <v>0.01</v>
      </c>
      <c r="K100" s="1">
        <f t="shared" si="55"/>
        <v>4.2925212499999938</v>
      </c>
      <c r="L100" s="1">
        <f t="shared" si="56"/>
        <v>5</v>
      </c>
      <c r="M100" s="1">
        <f t="shared" si="57"/>
        <v>475.25</v>
      </c>
      <c r="N100" s="1">
        <f t="shared" si="58"/>
        <v>408.00414481249942</v>
      </c>
      <c r="O100" s="1">
        <f t="shared" si="59"/>
        <v>1.9009999999999999E-2</v>
      </c>
      <c r="P100" s="1"/>
      <c r="Q100" s="1">
        <f t="shared" si="60"/>
        <v>0.5</v>
      </c>
      <c r="R100" s="6">
        <f t="shared" si="61"/>
        <v>0.5</v>
      </c>
      <c r="S100" s="6">
        <f t="shared" si="62"/>
        <v>0.01</v>
      </c>
      <c r="T100" s="6">
        <f t="shared" si="63"/>
        <v>0.01</v>
      </c>
      <c r="U100" s="6">
        <f t="shared" si="64"/>
        <v>0.95050000000000001</v>
      </c>
      <c r="V100" s="6">
        <f t="shared" si="65"/>
        <v>0.9504999999999999</v>
      </c>
      <c r="W100" s="6">
        <f t="shared" si="66"/>
        <v>0.9504999999999999</v>
      </c>
    </row>
    <row r="101" spans="5:23" x14ac:dyDescent="0.25">
      <c r="E101" s="1">
        <f t="shared" si="67"/>
        <v>0.50000000000000033</v>
      </c>
      <c r="F101" s="1">
        <f t="shared" si="51"/>
        <v>0.02</v>
      </c>
      <c r="G101" s="1">
        <f t="shared" si="52"/>
        <v>421.24999999999937</v>
      </c>
      <c r="H101" s="1"/>
      <c r="I101" s="1">
        <f t="shared" si="53"/>
        <v>0.25000000000000017</v>
      </c>
      <c r="J101" s="1">
        <f t="shared" si="54"/>
        <v>0.01</v>
      </c>
      <c r="K101" s="1">
        <f t="shared" si="55"/>
        <v>4.2124999999999941</v>
      </c>
      <c r="L101" s="1">
        <f t="shared" si="56"/>
        <v>5</v>
      </c>
      <c r="M101" s="1">
        <f t="shared" si="57"/>
        <v>475</v>
      </c>
      <c r="N101" s="1">
        <f t="shared" si="58"/>
        <v>400.18749999999937</v>
      </c>
      <c r="O101" s="1">
        <f t="shared" si="59"/>
        <v>1.9E-2</v>
      </c>
      <c r="P101" s="1"/>
      <c r="Q101" s="1">
        <f t="shared" si="60"/>
        <v>0.5</v>
      </c>
      <c r="R101" s="6">
        <f t="shared" si="61"/>
        <v>0.5</v>
      </c>
      <c r="S101" s="6">
        <f t="shared" si="62"/>
        <v>0.01</v>
      </c>
      <c r="T101" s="6">
        <f t="shared" si="63"/>
        <v>0.01</v>
      </c>
      <c r="U101" s="6">
        <f t="shared" si="64"/>
        <v>0.95</v>
      </c>
      <c r="V101" s="6">
        <f t="shared" si="65"/>
        <v>0.95</v>
      </c>
      <c r="W101" s="6">
        <f t="shared" si="66"/>
        <v>0.95</v>
      </c>
    </row>
    <row r="102" spans="5:23" x14ac:dyDescent="0.25">
      <c r="E102" s="1">
        <f t="shared" si="67"/>
        <v>0.50500000000000034</v>
      </c>
      <c r="F102" s="1">
        <f t="shared" si="51"/>
        <v>0.02</v>
      </c>
      <c r="G102" s="1">
        <f t="shared" si="52"/>
        <v>413.10212499999932</v>
      </c>
      <c r="H102" s="1"/>
      <c r="I102" s="1">
        <f t="shared" si="53"/>
        <v>0.25250000000000017</v>
      </c>
      <c r="J102" s="1">
        <f t="shared" si="54"/>
        <v>0.01</v>
      </c>
      <c r="K102" s="1">
        <f t="shared" si="55"/>
        <v>4.1310212499999936</v>
      </c>
      <c r="L102" s="1">
        <f t="shared" si="56"/>
        <v>5</v>
      </c>
      <c r="M102" s="1">
        <f t="shared" si="57"/>
        <v>474.75</v>
      </c>
      <c r="N102" s="1">
        <f t="shared" si="58"/>
        <v>392.24046768749935</v>
      </c>
      <c r="O102" s="1">
        <f t="shared" si="59"/>
        <v>1.899E-2</v>
      </c>
      <c r="P102" s="1"/>
      <c r="Q102" s="1">
        <f t="shared" si="60"/>
        <v>0.5</v>
      </c>
      <c r="R102" s="6">
        <f t="shared" si="61"/>
        <v>0.5</v>
      </c>
      <c r="S102" s="6">
        <f t="shared" si="62"/>
        <v>1.0000000000000002E-2</v>
      </c>
      <c r="T102" s="6">
        <f t="shared" si="63"/>
        <v>0.01</v>
      </c>
      <c r="U102" s="6">
        <f t="shared" si="64"/>
        <v>0.94950000000000001</v>
      </c>
      <c r="V102" s="6">
        <f t="shared" si="65"/>
        <v>0.94950000000000001</v>
      </c>
      <c r="W102" s="6">
        <f t="shared" si="66"/>
        <v>0.94950000000000001</v>
      </c>
    </row>
    <row r="103" spans="5:23" x14ac:dyDescent="0.25">
      <c r="E103" s="1">
        <f t="shared" si="67"/>
        <v>0.51000000000000034</v>
      </c>
      <c r="F103" s="1">
        <f t="shared" si="51"/>
        <v>0.02</v>
      </c>
      <c r="G103" s="1">
        <f t="shared" si="52"/>
        <v>404.80849999999947</v>
      </c>
      <c r="H103" s="1"/>
      <c r="I103" s="1">
        <f t="shared" si="53"/>
        <v>0.25500000000000017</v>
      </c>
      <c r="J103" s="1">
        <f t="shared" si="54"/>
        <v>0.01</v>
      </c>
      <c r="K103" s="1">
        <f t="shared" si="55"/>
        <v>4.048084999999995</v>
      </c>
      <c r="L103" s="1">
        <f t="shared" si="56"/>
        <v>5</v>
      </c>
      <c r="M103" s="1">
        <f t="shared" si="57"/>
        <v>474.5</v>
      </c>
      <c r="N103" s="1">
        <f t="shared" si="58"/>
        <v>384.16326649999945</v>
      </c>
      <c r="O103" s="1">
        <f t="shared" si="59"/>
        <v>1.898E-2</v>
      </c>
      <c r="P103" s="1"/>
      <c r="Q103" s="1">
        <f t="shared" si="60"/>
        <v>0.5</v>
      </c>
      <c r="R103" s="6">
        <f t="shared" si="61"/>
        <v>0.5</v>
      </c>
      <c r="S103" s="6">
        <f t="shared" si="62"/>
        <v>0.01</v>
      </c>
      <c r="T103" s="6">
        <f t="shared" si="63"/>
        <v>0.01</v>
      </c>
      <c r="U103" s="6">
        <f t="shared" si="64"/>
        <v>0.94899999999999995</v>
      </c>
      <c r="V103" s="6">
        <f t="shared" si="65"/>
        <v>0.94899999999999984</v>
      </c>
      <c r="W103" s="6">
        <f t="shared" si="66"/>
        <v>0.94899999999999995</v>
      </c>
    </row>
    <row r="104" spans="5:23" x14ac:dyDescent="0.25">
      <c r="E104" s="1">
        <f t="shared" si="67"/>
        <v>0.51500000000000035</v>
      </c>
      <c r="F104" s="1">
        <f t="shared" si="51"/>
        <v>0.02</v>
      </c>
      <c r="G104" s="1">
        <f t="shared" si="52"/>
        <v>396.36912499999931</v>
      </c>
      <c r="H104" s="1"/>
      <c r="I104" s="1">
        <f t="shared" si="53"/>
        <v>0.25750000000000017</v>
      </c>
      <c r="J104" s="1">
        <f t="shared" si="54"/>
        <v>0.01</v>
      </c>
      <c r="K104" s="1">
        <f t="shared" si="55"/>
        <v>3.9636912499999934</v>
      </c>
      <c r="L104" s="1">
        <f t="shared" si="56"/>
        <v>5</v>
      </c>
      <c r="M104" s="1">
        <f t="shared" si="57"/>
        <v>474.25</v>
      </c>
      <c r="N104" s="1">
        <f t="shared" si="58"/>
        <v>375.95611506249935</v>
      </c>
      <c r="O104" s="1">
        <f t="shared" si="59"/>
        <v>1.8970000000000001E-2</v>
      </c>
      <c r="Q104" s="1">
        <f t="shared" si="60"/>
        <v>0.5</v>
      </c>
      <c r="R104" s="6">
        <f t="shared" si="61"/>
        <v>0.5</v>
      </c>
      <c r="S104" s="6">
        <f t="shared" si="62"/>
        <v>0.01</v>
      </c>
      <c r="T104" s="6">
        <f t="shared" si="63"/>
        <v>0.01</v>
      </c>
      <c r="U104" s="6">
        <f t="shared" si="64"/>
        <v>0.94850000000000001</v>
      </c>
      <c r="V104" s="6">
        <f t="shared" si="65"/>
        <v>0.94850000000000001</v>
      </c>
      <c r="W104" s="6">
        <f t="shared" si="66"/>
        <v>0.94850000000000001</v>
      </c>
    </row>
    <row r="105" spans="5:23" x14ac:dyDescent="0.25">
      <c r="E105" s="1">
        <f t="shared" si="67"/>
        <v>0.52000000000000035</v>
      </c>
      <c r="F105" s="1">
        <f t="shared" si="51"/>
        <v>0.02</v>
      </c>
      <c r="G105" s="1">
        <f t="shared" si="52"/>
        <v>387.78399999999959</v>
      </c>
      <c r="H105" s="1"/>
      <c r="I105" s="1">
        <f t="shared" si="53"/>
        <v>0.26000000000000018</v>
      </c>
      <c r="J105" s="1">
        <f t="shared" si="54"/>
        <v>0.01</v>
      </c>
      <c r="K105" s="1">
        <f t="shared" si="55"/>
        <v>3.877839999999996</v>
      </c>
      <c r="L105" s="1">
        <f t="shared" si="56"/>
        <v>5</v>
      </c>
      <c r="M105" s="1">
        <f t="shared" si="57"/>
        <v>474</v>
      </c>
      <c r="N105" s="1">
        <f t="shared" si="58"/>
        <v>367.61923199999961</v>
      </c>
      <c r="O105" s="1">
        <f t="shared" si="59"/>
        <v>1.8960000000000001E-2</v>
      </c>
      <c r="Q105" s="1">
        <f t="shared" si="60"/>
        <v>0.5</v>
      </c>
      <c r="R105" s="6">
        <f t="shared" si="61"/>
        <v>0.5</v>
      </c>
      <c r="S105" s="6">
        <f t="shared" si="62"/>
        <v>0.01</v>
      </c>
      <c r="T105" s="6">
        <f t="shared" si="63"/>
        <v>0.01</v>
      </c>
      <c r="U105" s="6">
        <f t="shared" si="64"/>
        <v>0.94799999999999995</v>
      </c>
      <c r="V105" s="6">
        <f t="shared" si="65"/>
        <v>0.94799999999999995</v>
      </c>
      <c r="W105" s="6">
        <f t="shared" si="66"/>
        <v>0.94800000000000006</v>
      </c>
    </row>
    <row r="106" spans="5:23" x14ac:dyDescent="0.25">
      <c r="E106" s="1">
        <f t="shared" si="67"/>
        <v>0.52500000000000036</v>
      </c>
      <c r="F106" s="1">
        <f t="shared" si="51"/>
        <v>0.02</v>
      </c>
      <c r="G106" s="1">
        <f t="shared" si="52"/>
        <v>379.05312499999945</v>
      </c>
      <c r="H106" s="1"/>
      <c r="I106" s="1">
        <f t="shared" si="53"/>
        <v>0.26250000000000018</v>
      </c>
      <c r="J106" s="1">
        <f t="shared" si="54"/>
        <v>0.01</v>
      </c>
      <c r="K106" s="1">
        <f t="shared" si="55"/>
        <v>3.7905312499999946</v>
      </c>
      <c r="L106" s="1">
        <f t="shared" si="56"/>
        <v>5</v>
      </c>
      <c r="M106" s="1">
        <f t="shared" si="57"/>
        <v>473.75</v>
      </c>
      <c r="N106" s="1">
        <f t="shared" si="58"/>
        <v>359.1528359374995</v>
      </c>
      <c r="O106" s="1">
        <f t="shared" si="59"/>
        <v>1.8950000000000002E-2</v>
      </c>
      <c r="Q106" s="1">
        <f t="shared" si="60"/>
        <v>0.5</v>
      </c>
      <c r="R106" s="6">
        <f t="shared" si="61"/>
        <v>0.5</v>
      </c>
      <c r="S106" s="6">
        <f t="shared" si="62"/>
        <v>0.01</v>
      </c>
      <c r="T106" s="6">
        <f t="shared" si="63"/>
        <v>0.01</v>
      </c>
      <c r="U106" s="6">
        <f t="shared" si="64"/>
        <v>0.94750000000000001</v>
      </c>
      <c r="V106" s="6">
        <f t="shared" si="65"/>
        <v>0.94750000000000001</v>
      </c>
      <c r="W106" s="6">
        <f t="shared" si="66"/>
        <v>0.94750000000000001</v>
      </c>
    </row>
    <row r="107" spans="5:23" x14ac:dyDescent="0.25">
      <c r="E107" s="1">
        <f t="shared" si="67"/>
        <v>0.53000000000000036</v>
      </c>
      <c r="F107" s="1">
        <f t="shared" si="51"/>
        <v>0.02</v>
      </c>
      <c r="G107" s="1">
        <f t="shared" si="52"/>
        <v>370.17649999999935</v>
      </c>
      <c r="H107" s="1"/>
      <c r="I107" s="1">
        <f t="shared" si="53"/>
        <v>0.26500000000000018</v>
      </c>
      <c r="J107" s="1">
        <f t="shared" si="54"/>
        <v>0.01</v>
      </c>
      <c r="K107" s="1">
        <f t="shared" si="55"/>
        <v>3.7017649999999938</v>
      </c>
      <c r="L107" s="1">
        <f t="shared" si="56"/>
        <v>5</v>
      </c>
      <c r="M107" s="1">
        <f t="shared" si="57"/>
        <v>473.5</v>
      </c>
      <c r="N107" s="1">
        <f t="shared" si="58"/>
        <v>350.55714549999936</v>
      </c>
      <c r="O107" s="1">
        <f t="shared" si="59"/>
        <v>1.8939999999999999E-2</v>
      </c>
      <c r="Q107" s="1">
        <f t="shared" si="60"/>
        <v>0.5</v>
      </c>
      <c r="R107" s="6">
        <f t="shared" si="61"/>
        <v>0.5</v>
      </c>
      <c r="S107" s="6">
        <f t="shared" si="62"/>
        <v>0.01</v>
      </c>
      <c r="T107" s="6">
        <f t="shared" si="63"/>
        <v>0.01</v>
      </c>
      <c r="U107" s="6">
        <f t="shared" si="64"/>
        <v>0.94699999999999995</v>
      </c>
      <c r="V107" s="6">
        <f t="shared" si="65"/>
        <v>0.94699999999999995</v>
      </c>
      <c r="W107" s="6">
        <f t="shared" si="66"/>
        <v>0.94699999999999995</v>
      </c>
    </row>
    <row r="108" spans="5:23" x14ac:dyDescent="0.25">
      <c r="E108" s="1">
        <f t="shared" si="67"/>
        <v>0.53500000000000036</v>
      </c>
      <c r="F108" s="1">
        <f t="shared" si="51"/>
        <v>0.02</v>
      </c>
      <c r="G108" s="1">
        <f t="shared" si="52"/>
        <v>361.15412499999934</v>
      </c>
      <c r="H108" s="1"/>
      <c r="I108" s="1">
        <f t="shared" si="53"/>
        <v>0.26750000000000018</v>
      </c>
      <c r="J108" s="1">
        <f t="shared" si="54"/>
        <v>0.01</v>
      </c>
      <c r="K108" s="1">
        <f t="shared" si="55"/>
        <v>3.6115412499999935</v>
      </c>
      <c r="L108" s="1">
        <f t="shared" si="56"/>
        <v>5</v>
      </c>
      <c r="M108" s="1">
        <f t="shared" si="57"/>
        <v>473.25</v>
      </c>
      <c r="N108" s="1">
        <f t="shared" si="58"/>
        <v>341.83237931249937</v>
      </c>
      <c r="O108" s="1">
        <f t="shared" si="59"/>
        <v>1.8929999999999999E-2</v>
      </c>
      <c r="Q108" s="1">
        <f t="shared" si="60"/>
        <v>0.5</v>
      </c>
      <c r="R108" s="6">
        <f t="shared" si="61"/>
        <v>0.5</v>
      </c>
      <c r="S108" s="6">
        <f t="shared" si="62"/>
        <v>0.01</v>
      </c>
      <c r="T108" s="6">
        <f t="shared" si="63"/>
        <v>0.01</v>
      </c>
      <c r="U108" s="6">
        <f t="shared" si="64"/>
        <v>0.94650000000000001</v>
      </c>
      <c r="V108" s="6">
        <f t="shared" si="65"/>
        <v>0.94650000000000001</v>
      </c>
      <c r="W108" s="6">
        <f t="shared" si="66"/>
        <v>0.9464999999999999</v>
      </c>
    </row>
    <row r="109" spans="5:23" x14ac:dyDescent="0.25">
      <c r="E109" s="1">
        <f t="shared" si="67"/>
        <v>0.54000000000000037</v>
      </c>
      <c r="F109" s="1">
        <f t="shared" si="51"/>
        <v>0.02</v>
      </c>
      <c r="G109" s="1">
        <f t="shared" si="52"/>
        <v>351.98599999999914</v>
      </c>
      <c r="H109" s="1"/>
      <c r="I109" s="1">
        <f t="shared" si="53"/>
        <v>0.27000000000000018</v>
      </c>
      <c r="J109" s="1">
        <f t="shared" si="54"/>
        <v>0.01</v>
      </c>
      <c r="K109" s="1">
        <f t="shared" si="55"/>
        <v>3.5198599999999916</v>
      </c>
      <c r="L109" s="1">
        <f t="shared" si="56"/>
        <v>5</v>
      </c>
      <c r="M109" s="1">
        <f t="shared" si="57"/>
        <v>473</v>
      </c>
      <c r="N109" s="1">
        <f t="shared" si="58"/>
        <v>332.97875599999918</v>
      </c>
      <c r="O109" s="1">
        <f t="shared" si="59"/>
        <v>1.8919999999999999E-2</v>
      </c>
      <c r="Q109" s="1">
        <f t="shared" si="60"/>
        <v>0.5</v>
      </c>
      <c r="R109" s="6">
        <f t="shared" si="61"/>
        <v>0.5</v>
      </c>
      <c r="S109" s="6">
        <f t="shared" si="62"/>
        <v>0.01</v>
      </c>
      <c r="T109" s="6">
        <f t="shared" si="63"/>
        <v>0.01</v>
      </c>
      <c r="U109" s="6">
        <f t="shared" si="64"/>
        <v>0.94599999999999995</v>
      </c>
      <c r="V109" s="6">
        <f t="shared" si="65"/>
        <v>0.94599999999999995</v>
      </c>
      <c r="W109" s="6">
        <f t="shared" si="66"/>
        <v>0.94599999999999995</v>
      </c>
    </row>
    <row r="110" spans="5:23" x14ac:dyDescent="0.25">
      <c r="E110" s="1">
        <f t="shared" si="67"/>
        <v>0.54500000000000037</v>
      </c>
      <c r="F110" s="1">
        <f t="shared" si="51"/>
        <v>0.02</v>
      </c>
      <c r="G110" s="1">
        <f t="shared" si="52"/>
        <v>342.67212499999908</v>
      </c>
      <c r="H110" s="1"/>
      <c r="I110" s="1">
        <f t="shared" si="53"/>
        <v>0.27250000000000019</v>
      </c>
      <c r="J110" s="1">
        <f t="shared" si="54"/>
        <v>0.01</v>
      </c>
      <c r="K110" s="1">
        <f t="shared" si="55"/>
        <v>3.4267212499999911</v>
      </c>
      <c r="L110" s="1">
        <f t="shared" si="56"/>
        <v>5</v>
      </c>
      <c r="M110" s="1">
        <f t="shared" si="57"/>
        <v>472.75</v>
      </c>
      <c r="N110" s="1">
        <f t="shared" si="58"/>
        <v>323.99649418749914</v>
      </c>
      <c r="O110" s="1">
        <f t="shared" si="59"/>
        <v>1.891E-2</v>
      </c>
      <c r="Q110" s="1">
        <f t="shared" si="60"/>
        <v>0.5</v>
      </c>
      <c r="R110" s="6">
        <f t="shared" si="61"/>
        <v>0.5</v>
      </c>
      <c r="S110" s="6">
        <f t="shared" si="62"/>
        <v>0.01</v>
      </c>
      <c r="T110" s="6">
        <f t="shared" si="63"/>
        <v>0.01</v>
      </c>
      <c r="U110" s="6">
        <f t="shared" si="64"/>
        <v>0.94550000000000001</v>
      </c>
      <c r="V110" s="6">
        <f t="shared" si="65"/>
        <v>0.94550000000000001</v>
      </c>
      <c r="W110" s="6">
        <f t="shared" si="66"/>
        <v>0.94550000000000001</v>
      </c>
    </row>
    <row r="111" spans="5:23" x14ac:dyDescent="0.25">
      <c r="E111" s="1">
        <f t="shared" si="67"/>
        <v>0.55000000000000038</v>
      </c>
      <c r="F111" s="1">
        <f t="shared" si="51"/>
        <v>0.02</v>
      </c>
      <c r="G111" s="1">
        <f t="shared" si="52"/>
        <v>333.21249999999924</v>
      </c>
      <c r="H111" s="1"/>
      <c r="I111" s="1">
        <f t="shared" si="53"/>
        <v>0.27500000000000019</v>
      </c>
      <c r="J111" s="1">
        <f t="shared" si="54"/>
        <v>0.01</v>
      </c>
      <c r="K111" s="1">
        <f t="shared" si="55"/>
        <v>3.3321249999999925</v>
      </c>
      <c r="L111" s="1">
        <f t="shared" si="56"/>
        <v>5</v>
      </c>
      <c r="M111" s="1">
        <f t="shared" si="57"/>
        <v>472.5</v>
      </c>
      <c r="N111" s="1">
        <f t="shared" si="58"/>
        <v>314.88581249999925</v>
      </c>
      <c r="O111" s="1">
        <f t="shared" si="59"/>
        <v>1.89E-2</v>
      </c>
      <c r="Q111" s="1">
        <f t="shared" si="60"/>
        <v>0.5</v>
      </c>
      <c r="R111" s="6">
        <f t="shared" si="61"/>
        <v>0.5</v>
      </c>
      <c r="S111" s="6">
        <f t="shared" si="62"/>
        <v>0.01</v>
      </c>
      <c r="T111" s="6">
        <f t="shared" si="63"/>
        <v>0.01</v>
      </c>
      <c r="U111" s="6">
        <f t="shared" si="64"/>
        <v>0.94499999999999995</v>
      </c>
      <c r="V111" s="6">
        <f t="shared" si="65"/>
        <v>0.94499999999999995</v>
      </c>
      <c r="W111" s="6">
        <f t="shared" si="66"/>
        <v>0.94499999999999995</v>
      </c>
    </row>
    <row r="112" spans="5:23" x14ac:dyDescent="0.25">
      <c r="E112" s="1">
        <f t="shared" si="67"/>
        <v>0.55500000000000038</v>
      </c>
      <c r="F112" s="1">
        <f t="shared" si="51"/>
        <v>0.02</v>
      </c>
      <c r="G112" s="1">
        <f t="shared" si="52"/>
        <v>323.6071249999992</v>
      </c>
      <c r="H112" s="1"/>
      <c r="I112" s="1">
        <f t="shared" si="53"/>
        <v>0.27750000000000019</v>
      </c>
      <c r="J112" s="1">
        <f t="shared" si="54"/>
        <v>0.01</v>
      </c>
      <c r="K112" s="1">
        <f t="shared" si="55"/>
        <v>3.2360712499999922</v>
      </c>
      <c r="L112" s="1">
        <f t="shared" si="56"/>
        <v>5</v>
      </c>
      <c r="M112" s="1">
        <f t="shared" si="57"/>
        <v>472.25</v>
      </c>
      <c r="N112" s="1">
        <f t="shared" si="58"/>
        <v>305.64692956249922</v>
      </c>
      <c r="O112" s="1">
        <f t="shared" si="59"/>
        <v>1.8890000000000001E-2</v>
      </c>
      <c r="Q112" s="1">
        <f t="shared" si="60"/>
        <v>0.5</v>
      </c>
      <c r="R112" s="6">
        <f t="shared" si="61"/>
        <v>0.5</v>
      </c>
      <c r="S112" s="6">
        <f t="shared" si="62"/>
        <v>0.01</v>
      </c>
      <c r="T112" s="6">
        <f t="shared" si="63"/>
        <v>0.01</v>
      </c>
      <c r="U112" s="6">
        <f t="shared" si="64"/>
        <v>0.94450000000000001</v>
      </c>
      <c r="V112" s="6">
        <f t="shared" si="65"/>
        <v>0.9444999999999999</v>
      </c>
      <c r="W112" s="6">
        <f t="shared" si="66"/>
        <v>0.94450000000000001</v>
      </c>
    </row>
    <row r="113" spans="5:23" x14ac:dyDescent="0.25">
      <c r="E113" s="1">
        <f t="shared" si="67"/>
        <v>0.56000000000000039</v>
      </c>
      <c r="F113" s="1">
        <f t="shared" si="51"/>
        <v>0.02</v>
      </c>
      <c r="G113" s="1">
        <f t="shared" si="52"/>
        <v>313.85599999999937</v>
      </c>
      <c r="H113" s="1"/>
      <c r="I113" s="1">
        <f t="shared" si="53"/>
        <v>0.28000000000000019</v>
      </c>
      <c r="J113" s="1">
        <f t="shared" si="54"/>
        <v>0.01</v>
      </c>
      <c r="K113" s="1">
        <f t="shared" si="55"/>
        <v>3.1385599999999938</v>
      </c>
      <c r="L113" s="1">
        <f t="shared" si="56"/>
        <v>5</v>
      </c>
      <c r="M113" s="1">
        <f t="shared" si="57"/>
        <v>472</v>
      </c>
      <c r="N113" s="1">
        <f t="shared" si="58"/>
        <v>296.28006399999941</v>
      </c>
      <c r="O113" s="1">
        <f t="shared" si="59"/>
        <v>1.8880000000000001E-2</v>
      </c>
      <c r="Q113" s="1">
        <f t="shared" si="60"/>
        <v>0.5</v>
      </c>
      <c r="R113" s="6">
        <f t="shared" si="61"/>
        <v>0.5</v>
      </c>
      <c r="S113" s="6">
        <f t="shared" si="62"/>
        <v>0.01</v>
      </c>
      <c r="T113" s="6">
        <f t="shared" si="63"/>
        <v>0.01</v>
      </c>
      <c r="U113" s="6">
        <f t="shared" si="64"/>
        <v>0.94399999999999995</v>
      </c>
      <c r="V113" s="6">
        <f t="shared" si="65"/>
        <v>0.94400000000000006</v>
      </c>
      <c r="W113" s="6">
        <f t="shared" si="66"/>
        <v>0.94400000000000006</v>
      </c>
    </row>
    <row r="114" spans="5:23" x14ac:dyDescent="0.25">
      <c r="E114" s="1">
        <f t="shared" si="67"/>
        <v>0.56500000000000039</v>
      </c>
      <c r="F114" s="1">
        <f t="shared" si="51"/>
        <v>0.02</v>
      </c>
      <c r="G114" s="1">
        <f t="shared" si="52"/>
        <v>303.95912499999935</v>
      </c>
      <c r="H114" s="1"/>
      <c r="I114" s="1">
        <f t="shared" si="53"/>
        <v>0.2825000000000002</v>
      </c>
      <c r="J114" s="1">
        <f t="shared" si="54"/>
        <v>0.01</v>
      </c>
      <c r="K114" s="1">
        <f t="shared" si="55"/>
        <v>3.0395912499999937</v>
      </c>
      <c r="L114" s="1">
        <f t="shared" si="56"/>
        <v>5</v>
      </c>
      <c r="M114" s="1">
        <f t="shared" si="57"/>
        <v>471.75</v>
      </c>
      <c r="N114" s="1">
        <f t="shared" si="58"/>
        <v>286.78543443749936</v>
      </c>
      <c r="O114" s="1">
        <f t="shared" si="59"/>
        <v>1.8870000000000001E-2</v>
      </c>
      <c r="Q114" s="1">
        <f t="shared" si="60"/>
        <v>0.5</v>
      </c>
      <c r="R114" s="6">
        <f t="shared" si="61"/>
        <v>0.5</v>
      </c>
      <c r="S114" s="6">
        <f t="shared" si="62"/>
        <v>0.01</v>
      </c>
      <c r="T114" s="6">
        <f t="shared" si="63"/>
        <v>0.01</v>
      </c>
      <c r="U114" s="6">
        <f t="shared" si="64"/>
        <v>0.94350000000000001</v>
      </c>
      <c r="V114" s="6">
        <f t="shared" si="65"/>
        <v>0.94349999999999989</v>
      </c>
      <c r="W114" s="6">
        <f t="shared" si="66"/>
        <v>0.94350000000000001</v>
      </c>
    </row>
    <row r="115" spans="5:23" x14ac:dyDescent="0.25">
      <c r="E115" s="1">
        <f t="shared" si="67"/>
        <v>0.5700000000000004</v>
      </c>
      <c r="F115" s="1">
        <f t="shared" si="51"/>
        <v>0.02</v>
      </c>
      <c r="G115" s="1">
        <f t="shared" si="52"/>
        <v>293.91649999999913</v>
      </c>
      <c r="H115" s="1"/>
      <c r="I115" s="1">
        <f t="shared" si="53"/>
        <v>0.2850000000000002</v>
      </c>
      <c r="J115" s="1">
        <f t="shared" si="54"/>
        <v>0.01</v>
      </c>
      <c r="K115" s="1">
        <f t="shared" si="55"/>
        <v>2.9391649999999916</v>
      </c>
      <c r="L115" s="1">
        <f t="shared" si="56"/>
        <v>5</v>
      </c>
      <c r="M115" s="1">
        <f t="shared" si="57"/>
        <v>471.5</v>
      </c>
      <c r="N115" s="1">
        <f t="shared" si="58"/>
        <v>277.16325949999919</v>
      </c>
      <c r="O115" s="1">
        <f t="shared" si="59"/>
        <v>1.8859999999999998E-2</v>
      </c>
      <c r="Q115" s="1">
        <f t="shared" si="60"/>
        <v>0.5</v>
      </c>
      <c r="R115" s="6">
        <f t="shared" si="61"/>
        <v>0.5</v>
      </c>
      <c r="S115" s="6">
        <f t="shared" si="62"/>
        <v>0.01</v>
      </c>
      <c r="T115" s="6">
        <f t="shared" si="63"/>
        <v>0.01</v>
      </c>
      <c r="U115" s="6">
        <f t="shared" si="64"/>
        <v>0.94299999999999995</v>
      </c>
      <c r="V115" s="6">
        <f t="shared" si="65"/>
        <v>0.94300000000000006</v>
      </c>
      <c r="W115" s="6">
        <f t="shared" si="66"/>
        <v>0.94299999999999995</v>
      </c>
    </row>
    <row r="116" spans="5:23" x14ac:dyDescent="0.25">
      <c r="E116" s="1">
        <f t="shared" si="67"/>
        <v>0.5750000000000004</v>
      </c>
      <c r="F116" s="1">
        <f t="shared" si="51"/>
        <v>0.02</v>
      </c>
      <c r="G116" s="1">
        <f t="shared" si="52"/>
        <v>283.72812499999924</v>
      </c>
      <c r="H116" s="1"/>
      <c r="I116" s="1">
        <f t="shared" si="53"/>
        <v>0.2875000000000002</v>
      </c>
      <c r="J116" s="1">
        <f t="shared" si="54"/>
        <v>0.01</v>
      </c>
      <c r="K116" s="1">
        <f t="shared" si="55"/>
        <v>2.8372812499999926</v>
      </c>
      <c r="L116" s="1">
        <f t="shared" si="56"/>
        <v>5</v>
      </c>
      <c r="M116" s="1">
        <f t="shared" si="57"/>
        <v>471.25</v>
      </c>
      <c r="N116" s="1">
        <f t="shared" si="58"/>
        <v>267.41375781249928</v>
      </c>
      <c r="O116" s="1">
        <f t="shared" si="59"/>
        <v>1.8850000000000002E-2</v>
      </c>
      <c r="Q116" s="1">
        <f t="shared" si="60"/>
        <v>0.5</v>
      </c>
      <c r="R116" s="6">
        <f t="shared" si="61"/>
        <v>0.5</v>
      </c>
      <c r="S116" s="6">
        <f t="shared" si="62"/>
        <v>0.01</v>
      </c>
      <c r="T116" s="6">
        <f t="shared" si="63"/>
        <v>0.01</v>
      </c>
      <c r="U116" s="6">
        <f t="shared" si="64"/>
        <v>0.9425</v>
      </c>
      <c r="V116" s="6">
        <f t="shared" si="65"/>
        <v>0.9425</v>
      </c>
      <c r="W116" s="6">
        <f t="shared" si="66"/>
        <v>0.94250000000000012</v>
      </c>
    </row>
    <row r="117" spans="5:23" x14ac:dyDescent="0.25">
      <c r="E117" s="1">
        <f t="shared" si="67"/>
        <v>0.5800000000000004</v>
      </c>
      <c r="F117" s="1">
        <f t="shared" si="51"/>
        <v>0.02</v>
      </c>
      <c r="G117" s="1">
        <f t="shared" si="52"/>
        <v>273.39399999999904</v>
      </c>
      <c r="H117" s="1"/>
      <c r="I117" s="1">
        <f t="shared" si="53"/>
        <v>0.2900000000000002</v>
      </c>
      <c r="J117" s="1">
        <f t="shared" si="54"/>
        <v>0.01</v>
      </c>
      <c r="K117" s="1">
        <f t="shared" si="55"/>
        <v>2.7339399999999903</v>
      </c>
      <c r="L117" s="1">
        <f t="shared" si="56"/>
        <v>5</v>
      </c>
      <c r="M117" s="1">
        <f t="shared" si="57"/>
        <v>471</v>
      </c>
      <c r="N117" s="1">
        <f t="shared" si="58"/>
        <v>257.53714799999909</v>
      </c>
      <c r="O117" s="1">
        <f t="shared" si="59"/>
        <v>1.8839999999999999E-2</v>
      </c>
      <c r="Q117" s="1">
        <f t="shared" si="60"/>
        <v>0.5</v>
      </c>
      <c r="R117" s="6">
        <f t="shared" si="61"/>
        <v>0.5</v>
      </c>
      <c r="S117" s="6">
        <f t="shared" si="62"/>
        <v>0.01</v>
      </c>
      <c r="T117" s="6">
        <f t="shared" si="63"/>
        <v>0.01</v>
      </c>
      <c r="U117" s="6">
        <f t="shared" si="64"/>
        <v>0.94199999999999995</v>
      </c>
      <c r="V117" s="6">
        <f t="shared" si="65"/>
        <v>0.94199999999999995</v>
      </c>
      <c r="W117" s="6">
        <f t="shared" si="66"/>
        <v>0.94199999999999995</v>
      </c>
    </row>
    <row r="118" spans="5:23" x14ac:dyDescent="0.25">
      <c r="E118" s="1">
        <f t="shared" si="67"/>
        <v>0.58500000000000041</v>
      </c>
      <c r="F118" s="1">
        <f t="shared" si="51"/>
        <v>0.02</v>
      </c>
      <c r="G118" s="1">
        <f t="shared" si="52"/>
        <v>262.91412499999888</v>
      </c>
      <c r="H118" s="1"/>
      <c r="I118" s="1">
        <f t="shared" si="53"/>
        <v>0.2925000000000002</v>
      </c>
      <c r="J118" s="1">
        <f t="shared" si="54"/>
        <v>0.01</v>
      </c>
      <c r="K118" s="1">
        <f t="shared" si="55"/>
        <v>2.6291412499999889</v>
      </c>
      <c r="L118" s="1">
        <f t="shared" si="56"/>
        <v>5</v>
      </c>
      <c r="M118" s="1">
        <f t="shared" si="57"/>
        <v>470.75</v>
      </c>
      <c r="N118" s="1">
        <f t="shared" si="58"/>
        <v>247.53364868749895</v>
      </c>
      <c r="O118" s="1">
        <f t="shared" si="59"/>
        <v>1.883E-2</v>
      </c>
      <c r="Q118" s="1">
        <f t="shared" si="60"/>
        <v>0.5</v>
      </c>
      <c r="R118" s="6">
        <f t="shared" si="61"/>
        <v>0.5</v>
      </c>
      <c r="S118" s="6">
        <f t="shared" si="62"/>
        <v>0.01</v>
      </c>
      <c r="T118" s="6">
        <f t="shared" si="63"/>
        <v>0.01</v>
      </c>
      <c r="U118" s="6">
        <f t="shared" si="64"/>
        <v>0.9415</v>
      </c>
      <c r="V118" s="6">
        <f t="shared" si="65"/>
        <v>0.9415</v>
      </c>
      <c r="W118" s="6">
        <f t="shared" si="66"/>
        <v>0.9415</v>
      </c>
    </row>
    <row r="119" spans="5:23" x14ac:dyDescent="0.25">
      <c r="E119" s="1">
        <f t="shared" si="67"/>
        <v>0.59000000000000041</v>
      </c>
      <c r="F119" s="1">
        <f t="shared" si="51"/>
        <v>0.02</v>
      </c>
      <c r="G119" s="1">
        <f t="shared" si="52"/>
        <v>252.28849999999926</v>
      </c>
      <c r="H119" s="1"/>
      <c r="I119" s="1">
        <f t="shared" si="53"/>
        <v>0.29500000000000021</v>
      </c>
      <c r="J119" s="1">
        <f t="shared" si="54"/>
        <v>0.01</v>
      </c>
      <c r="K119" s="1">
        <f t="shared" si="55"/>
        <v>2.5228849999999925</v>
      </c>
      <c r="L119" s="1">
        <f t="shared" si="56"/>
        <v>5</v>
      </c>
      <c r="M119" s="1">
        <f t="shared" si="57"/>
        <v>470.5</v>
      </c>
      <c r="N119" s="1">
        <f t="shared" si="58"/>
        <v>237.4034784999993</v>
      </c>
      <c r="O119" s="1">
        <f t="shared" si="59"/>
        <v>1.882E-2</v>
      </c>
      <c r="Q119" s="1">
        <f t="shared" si="60"/>
        <v>0.5</v>
      </c>
      <c r="R119" s="6">
        <f t="shared" si="61"/>
        <v>0.5</v>
      </c>
      <c r="S119" s="6">
        <f t="shared" si="62"/>
        <v>0.01</v>
      </c>
      <c r="T119" s="6">
        <f t="shared" si="63"/>
        <v>0.01</v>
      </c>
      <c r="U119" s="6">
        <f t="shared" si="64"/>
        <v>0.94099999999999995</v>
      </c>
      <c r="V119" s="6">
        <f t="shared" si="65"/>
        <v>0.94099999999999995</v>
      </c>
      <c r="W119" s="6">
        <f t="shared" si="66"/>
        <v>0.94099999999999995</v>
      </c>
    </row>
    <row r="120" spans="5:23" x14ac:dyDescent="0.25">
      <c r="E120" s="1">
        <f t="shared" si="67"/>
        <v>0.59500000000000042</v>
      </c>
      <c r="F120" s="1">
        <f t="shared" si="51"/>
        <v>0.02</v>
      </c>
      <c r="G120" s="1">
        <f t="shared" si="52"/>
        <v>241.51712499999923</v>
      </c>
      <c r="H120" s="1"/>
      <c r="I120" s="1">
        <f t="shared" si="53"/>
        <v>0.29750000000000021</v>
      </c>
      <c r="J120" s="1">
        <f t="shared" si="54"/>
        <v>0.01</v>
      </c>
      <c r="K120" s="1">
        <f t="shared" si="55"/>
        <v>2.4151712499999922</v>
      </c>
      <c r="L120" s="1">
        <f t="shared" si="56"/>
        <v>5</v>
      </c>
      <c r="M120" s="1">
        <f t="shared" si="57"/>
        <v>470.25</v>
      </c>
      <c r="N120" s="1">
        <f t="shared" si="58"/>
        <v>227.14685606249927</v>
      </c>
      <c r="O120" s="1">
        <f t="shared" si="59"/>
        <v>1.881E-2</v>
      </c>
      <c r="Q120" s="1">
        <f t="shared" si="60"/>
        <v>0.5</v>
      </c>
      <c r="R120" s="6">
        <f t="shared" si="61"/>
        <v>0.5</v>
      </c>
      <c r="S120" s="6">
        <f t="shared" si="62"/>
        <v>0.01</v>
      </c>
      <c r="T120" s="6">
        <f t="shared" si="63"/>
        <v>0.01</v>
      </c>
      <c r="U120" s="6">
        <f t="shared" si="64"/>
        <v>0.9405</v>
      </c>
      <c r="V120" s="6">
        <f t="shared" si="65"/>
        <v>0.9405</v>
      </c>
      <c r="W120" s="6">
        <f t="shared" si="66"/>
        <v>0.9405</v>
      </c>
    </row>
    <row r="121" spans="5:23" x14ac:dyDescent="0.25">
      <c r="E121" s="1">
        <f t="shared" si="67"/>
        <v>0.60000000000000042</v>
      </c>
      <c r="F121" s="1">
        <f t="shared" si="51"/>
        <v>0.02</v>
      </c>
      <c r="G121" s="1">
        <f t="shared" si="52"/>
        <v>230.59999999999926</v>
      </c>
      <c r="H121" s="1"/>
      <c r="I121" s="1">
        <f t="shared" si="53"/>
        <v>0.30000000000000021</v>
      </c>
      <c r="J121" s="1">
        <f t="shared" si="54"/>
        <v>0.01</v>
      </c>
      <c r="K121" s="1">
        <f t="shared" si="55"/>
        <v>2.3059999999999925</v>
      </c>
      <c r="L121" s="1">
        <f t="shared" si="56"/>
        <v>5</v>
      </c>
      <c r="M121" s="1">
        <f t="shared" si="57"/>
        <v>470</v>
      </c>
      <c r="N121" s="1">
        <f t="shared" si="58"/>
        <v>216.7639999999993</v>
      </c>
      <c r="O121" s="1">
        <f t="shared" si="59"/>
        <v>1.8800000000000001E-2</v>
      </c>
      <c r="Q121" s="1">
        <f t="shared" si="60"/>
        <v>0.5</v>
      </c>
      <c r="R121" s="6">
        <f t="shared" si="61"/>
        <v>0.5</v>
      </c>
      <c r="S121" s="6">
        <f t="shared" si="62"/>
        <v>0.01</v>
      </c>
      <c r="T121" s="6">
        <f t="shared" si="63"/>
        <v>0.01</v>
      </c>
      <c r="U121" s="6">
        <f t="shared" si="64"/>
        <v>0.94</v>
      </c>
      <c r="V121" s="6">
        <f t="shared" si="65"/>
        <v>0.94</v>
      </c>
      <c r="W121" s="6">
        <f t="shared" si="66"/>
        <v>0.94000000000000006</v>
      </c>
    </row>
    <row r="122" spans="5:23" x14ac:dyDescent="0.25">
      <c r="E122" s="1">
        <f t="shared" si="67"/>
        <v>0.60500000000000043</v>
      </c>
      <c r="F122" s="1">
        <f t="shared" si="51"/>
        <v>0.02</v>
      </c>
      <c r="G122" s="1">
        <f t="shared" si="52"/>
        <v>219.53712499999912</v>
      </c>
      <c r="H122" s="1"/>
      <c r="I122" s="1">
        <f t="shared" si="53"/>
        <v>0.30250000000000021</v>
      </c>
      <c r="J122" s="1">
        <f t="shared" si="54"/>
        <v>0.01</v>
      </c>
      <c r="K122" s="1">
        <f t="shared" si="55"/>
        <v>2.1953712499999911</v>
      </c>
      <c r="L122" s="1">
        <f t="shared" si="56"/>
        <v>5</v>
      </c>
      <c r="M122" s="1">
        <f t="shared" si="57"/>
        <v>469.75</v>
      </c>
      <c r="N122" s="1">
        <f t="shared" si="58"/>
        <v>206.25512893749917</v>
      </c>
      <c r="O122" s="1">
        <f t="shared" si="59"/>
        <v>1.8790000000000001E-2</v>
      </c>
      <c r="Q122" s="1">
        <f t="shared" si="60"/>
        <v>0.5</v>
      </c>
      <c r="R122" s="6">
        <f t="shared" si="61"/>
        <v>0.5</v>
      </c>
      <c r="S122" s="6">
        <f t="shared" si="62"/>
        <v>0.01</v>
      </c>
      <c r="T122" s="6">
        <f t="shared" si="63"/>
        <v>0.01</v>
      </c>
      <c r="U122" s="6">
        <f t="shared" si="64"/>
        <v>0.9395</v>
      </c>
      <c r="V122" s="6">
        <f t="shared" si="65"/>
        <v>0.9395</v>
      </c>
      <c r="W122" s="6">
        <f t="shared" si="66"/>
        <v>0.9395</v>
      </c>
    </row>
    <row r="123" spans="5:23" x14ac:dyDescent="0.25">
      <c r="E123" s="1">
        <f t="shared" si="67"/>
        <v>0.61000000000000043</v>
      </c>
      <c r="F123" s="1">
        <f t="shared" si="51"/>
        <v>0.02</v>
      </c>
      <c r="G123" s="1">
        <f t="shared" si="52"/>
        <v>208.32849999999902</v>
      </c>
      <c r="H123" s="1"/>
      <c r="I123" s="1">
        <f t="shared" si="53"/>
        <v>0.30500000000000022</v>
      </c>
      <c r="J123" s="1">
        <f t="shared" si="54"/>
        <v>0.01</v>
      </c>
      <c r="K123" s="1">
        <f t="shared" si="55"/>
        <v>2.0832849999999903</v>
      </c>
      <c r="L123" s="1">
        <f t="shared" si="56"/>
        <v>5</v>
      </c>
      <c r="M123" s="1">
        <f t="shared" si="57"/>
        <v>469.5</v>
      </c>
      <c r="N123" s="1">
        <f t="shared" si="58"/>
        <v>195.62046149999907</v>
      </c>
      <c r="O123" s="1">
        <f t="shared" si="59"/>
        <v>1.8779999999999998E-2</v>
      </c>
      <c r="Q123" s="1">
        <f t="shared" si="60"/>
        <v>0.5</v>
      </c>
      <c r="R123" s="6">
        <f t="shared" si="61"/>
        <v>0.5</v>
      </c>
      <c r="S123" s="6">
        <f t="shared" si="62"/>
        <v>0.01</v>
      </c>
      <c r="T123" s="6">
        <f t="shared" si="63"/>
        <v>0.01</v>
      </c>
      <c r="U123" s="6">
        <f t="shared" si="64"/>
        <v>0.93899999999999995</v>
      </c>
      <c r="V123" s="6">
        <f t="shared" si="65"/>
        <v>0.93899999999999995</v>
      </c>
      <c r="W123" s="6">
        <f t="shared" si="66"/>
        <v>0.93899999999999983</v>
      </c>
    </row>
    <row r="124" spans="5:23" x14ac:dyDescent="0.25">
      <c r="E124" s="1">
        <f t="shared" si="67"/>
        <v>0.61500000000000044</v>
      </c>
      <c r="F124" s="1">
        <f t="shared" si="51"/>
        <v>0.02</v>
      </c>
      <c r="G124" s="1">
        <f t="shared" si="52"/>
        <v>196.97412499999899</v>
      </c>
      <c r="H124" s="1"/>
      <c r="I124" s="1">
        <f t="shared" si="53"/>
        <v>0.30750000000000022</v>
      </c>
      <c r="J124" s="1">
        <f t="shared" si="54"/>
        <v>0.01</v>
      </c>
      <c r="K124" s="1">
        <f t="shared" si="55"/>
        <v>1.96974124999999</v>
      </c>
      <c r="L124" s="1">
        <f t="shared" si="56"/>
        <v>5</v>
      </c>
      <c r="M124" s="1">
        <f t="shared" si="57"/>
        <v>469.25</v>
      </c>
      <c r="N124" s="1">
        <f t="shared" si="58"/>
        <v>184.86021631249906</v>
      </c>
      <c r="O124" s="1">
        <f t="shared" si="59"/>
        <v>1.8770000000000002E-2</v>
      </c>
      <c r="Q124" s="1">
        <f t="shared" si="60"/>
        <v>0.5</v>
      </c>
      <c r="R124" s="6">
        <f t="shared" si="61"/>
        <v>0.5</v>
      </c>
      <c r="S124" s="6">
        <f t="shared" si="62"/>
        <v>0.01</v>
      </c>
      <c r="T124" s="6">
        <f t="shared" si="63"/>
        <v>0.01</v>
      </c>
      <c r="U124" s="6">
        <f t="shared" si="64"/>
        <v>0.9385</v>
      </c>
      <c r="V124" s="6">
        <f t="shared" si="65"/>
        <v>0.9385</v>
      </c>
      <c r="W124" s="6">
        <f t="shared" si="66"/>
        <v>0.93850000000000011</v>
      </c>
    </row>
    <row r="125" spans="5:23" x14ac:dyDescent="0.25">
      <c r="E125" s="1">
        <f t="shared" si="67"/>
        <v>0.62000000000000044</v>
      </c>
      <c r="F125" s="1">
        <f t="shared" si="51"/>
        <v>0.02</v>
      </c>
      <c r="G125" s="1">
        <f t="shared" si="52"/>
        <v>185.47399999999902</v>
      </c>
      <c r="H125" s="1"/>
      <c r="I125" s="1">
        <f t="shared" si="53"/>
        <v>0.31000000000000022</v>
      </c>
      <c r="J125" s="1">
        <f t="shared" si="54"/>
        <v>0.01</v>
      </c>
      <c r="K125" s="1">
        <f t="shared" si="55"/>
        <v>1.8547399999999903</v>
      </c>
      <c r="L125" s="1">
        <f t="shared" si="56"/>
        <v>5</v>
      </c>
      <c r="M125" s="1">
        <f t="shared" si="57"/>
        <v>469</v>
      </c>
      <c r="N125" s="1">
        <f t="shared" si="58"/>
        <v>173.97461199999907</v>
      </c>
      <c r="O125" s="1">
        <f t="shared" si="59"/>
        <v>1.8759999999999999E-2</v>
      </c>
      <c r="Q125" s="1">
        <f t="shared" si="60"/>
        <v>0.5</v>
      </c>
      <c r="R125" s="6">
        <f t="shared" si="61"/>
        <v>0.5</v>
      </c>
      <c r="S125" s="6">
        <f t="shared" si="62"/>
        <v>0.01</v>
      </c>
      <c r="T125" s="6">
        <f t="shared" si="63"/>
        <v>0.01</v>
      </c>
      <c r="U125" s="6">
        <f t="shared" si="64"/>
        <v>0.93799999999999994</v>
      </c>
      <c r="V125" s="6">
        <f t="shared" si="65"/>
        <v>0.93799999999999994</v>
      </c>
      <c r="W125" s="6">
        <f t="shared" si="66"/>
        <v>0.93799999999999994</v>
      </c>
    </row>
    <row r="126" spans="5:23" x14ac:dyDescent="0.25">
      <c r="E126" s="1">
        <f t="shared" si="67"/>
        <v>0.62500000000000044</v>
      </c>
      <c r="F126" s="1">
        <f t="shared" si="51"/>
        <v>0.02</v>
      </c>
      <c r="G126" s="1">
        <f t="shared" si="52"/>
        <v>173.82812499999889</v>
      </c>
      <c r="H126" s="1"/>
      <c r="I126" s="1">
        <f t="shared" si="53"/>
        <v>0.31250000000000022</v>
      </c>
      <c r="J126" s="1">
        <f t="shared" si="54"/>
        <v>0.01</v>
      </c>
      <c r="K126" s="1">
        <f t="shared" si="55"/>
        <v>1.7382812499999889</v>
      </c>
      <c r="L126" s="1">
        <f t="shared" si="56"/>
        <v>5</v>
      </c>
      <c r="M126" s="1">
        <f t="shared" si="57"/>
        <v>468.75</v>
      </c>
      <c r="N126" s="1">
        <f t="shared" si="58"/>
        <v>162.96386718749895</v>
      </c>
      <c r="O126" s="1">
        <f t="shared" si="59"/>
        <v>1.8749999999999999E-2</v>
      </c>
      <c r="Q126" s="1">
        <f t="shared" si="60"/>
        <v>0.5</v>
      </c>
      <c r="R126" s="6">
        <f t="shared" si="61"/>
        <v>0.5</v>
      </c>
      <c r="S126" s="6">
        <f t="shared" si="62"/>
        <v>0.01</v>
      </c>
      <c r="T126" s="6">
        <f t="shared" si="63"/>
        <v>0.01</v>
      </c>
      <c r="U126" s="6">
        <f t="shared" si="64"/>
        <v>0.9375</v>
      </c>
      <c r="V126" s="6">
        <f t="shared" si="65"/>
        <v>0.93749999999999989</v>
      </c>
      <c r="W126" s="6">
        <f t="shared" si="66"/>
        <v>0.9375</v>
      </c>
    </row>
    <row r="127" spans="5:23" x14ac:dyDescent="0.25">
      <c r="E127" s="1">
        <f t="shared" si="67"/>
        <v>0.63000000000000045</v>
      </c>
      <c r="F127" s="1">
        <f t="shared" si="51"/>
        <v>0.02</v>
      </c>
      <c r="G127" s="1">
        <f t="shared" si="52"/>
        <v>162.0364999999988</v>
      </c>
      <c r="H127" s="1"/>
      <c r="I127" s="1">
        <f t="shared" si="53"/>
        <v>0.31500000000000022</v>
      </c>
      <c r="J127" s="1">
        <f t="shared" si="54"/>
        <v>0.01</v>
      </c>
      <c r="K127" s="1">
        <f t="shared" si="55"/>
        <v>1.6203649999999881</v>
      </c>
      <c r="L127" s="1">
        <f t="shared" si="56"/>
        <v>5</v>
      </c>
      <c r="M127" s="1">
        <f t="shared" si="57"/>
        <v>468.5</v>
      </c>
      <c r="N127" s="1">
        <f t="shared" si="58"/>
        <v>151.82820049999887</v>
      </c>
      <c r="O127" s="1">
        <f t="shared" si="59"/>
        <v>1.874E-2</v>
      </c>
      <c r="Q127" s="1">
        <f t="shared" si="60"/>
        <v>0.5</v>
      </c>
      <c r="R127" s="6">
        <f t="shared" si="61"/>
        <v>0.5</v>
      </c>
      <c r="S127" s="6">
        <f t="shared" si="62"/>
        <v>0.01</v>
      </c>
      <c r="T127" s="6">
        <f t="shared" si="63"/>
        <v>0.01</v>
      </c>
      <c r="U127" s="6">
        <f t="shared" si="64"/>
        <v>0.93700000000000006</v>
      </c>
      <c r="V127" s="6">
        <f t="shared" si="65"/>
        <v>0.93699999999999994</v>
      </c>
      <c r="W127" s="6">
        <f t="shared" si="66"/>
        <v>0.93699999999999994</v>
      </c>
    </row>
    <row r="128" spans="5:23" x14ac:dyDescent="0.25">
      <c r="E128" s="1">
        <f t="shared" si="67"/>
        <v>0.63500000000000045</v>
      </c>
      <c r="F128" s="1">
        <f t="shared" si="51"/>
        <v>0.02</v>
      </c>
      <c r="G128" s="1">
        <f t="shared" si="52"/>
        <v>150.09912499999899</v>
      </c>
      <c r="H128" s="1"/>
      <c r="I128" s="1">
        <f t="shared" si="53"/>
        <v>0.31750000000000023</v>
      </c>
      <c r="J128" s="1">
        <f t="shared" si="54"/>
        <v>0.01</v>
      </c>
      <c r="K128" s="1">
        <f t="shared" si="55"/>
        <v>1.50099124999999</v>
      </c>
      <c r="L128" s="1">
        <f t="shared" si="56"/>
        <v>5</v>
      </c>
      <c r="M128" s="1">
        <f t="shared" si="57"/>
        <v>468.25</v>
      </c>
      <c r="N128" s="1">
        <f t="shared" si="58"/>
        <v>140.56783056249907</v>
      </c>
      <c r="O128" s="1">
        <f t="shared" si="59"/>
        <v>1.873E-2</v>
      </c>
      <c r="Q128" s="1">
        <f t="shared" si="60"/>
        <v>0.5</v>
      </c>
      <c r="R128" s="6">
        <f t="shared" si="61"/>
        <v>0.5</v>
      </c>
      <c r="S128" s="6">
        <f t="shared" si="62"/>
        <v>0.01</v>
      </c>
      <c r="T128" s="6">
        <f t="shared" si="63"/>
        <v>0.01</v>
      </c>
      <c r="U128" s="6">
        <f t="shared" si="64"/>
        <v>0.9365</v>
      </c>
      <c r="V128" s="6">
        <f t="shared" si="65"/>
        <v>0.93650000000000011</v>
      </c>
      <c r="W128" s="6">
        <f t="shared" si="66"/>
        <v>0.9365</v>
      </c>
    </row>
    <row r="129" spans="5:23" x14ac:dyDescent="0.25">
      <c r="E129" s="1">
        <f t="shared" si="67"/>
        <v>0.64000000000000046</v>
      </c>
      <c r="F129" s="1">
        <f t="shared" si="51"/>
        <v>0.02</v>
      </c>
      <c r="G129" s="1">
        <f t="shared" si="52"/>
        <v>138.01599999999902</v>
      </c>
      <c r="H129" s="1"/>
      <c r="I129" s="1">
        <f t="shared" si="53"/>
        <v>0.32000000000000023</v>
      </c>
      <c r="J129" s="1">
        <f t="shared" si="54"/>
        <v>0.01</v>
      </c>
      <c r="K129" s="1">
        <f t="shared" si="55"/>
        <v>1.3801599999999903</v>
      </c>
      <c r="L129" s="1">
        <f t="shared" si="56"/>
        <v>5</v>
      </c>
      <c r="M129" s="1">
        <f t="shared" si="57"/>
        <v>468</v>
      </c>
      <c r="N129" s="1">
        <f t="shared" si="58"/>
        <v>129.18297599999909</v>
      </c>
      <c r="O129" s="1">
        <f t="shared" si="59"/>
        <v>1.8720000000000001E-2</v>
      </c>
      <c r="Q129" s="1">
        <f t="shared" si="60"/>
        <v>0.5</v>
      </c>
      <c r="R129" s="6">
        <f t="shared" si="61"/>
        <v>0.5</v>
      </c>
      <c r="S129" s="6">
        <f t="shared" si="62"/>
        <v>0.01</v>
      </c>
      <c r="T129" s="6">
        <f t="shared" si="63"/>
        <v>0.01</v>
      </c>
      <c r="U129" s="6">
        <f t="shared" si="64"/>
        <v>0.93600000000000005</v>
      </c>
      <c r="V129" s="6">
        <f t="shared" si="65"/>
        <v>0.93599999999999994</v>
      </c>
      <c r="W129" s="6">
        <f t="shared" si="66"/>
        <v>0.93600000000000005</v>
      </c>
    </row>
    <row r="130" spans="5:23" x14ac:dyDescent="0.25">
      <c r="E130" s="1">
        <f t="shared" si="67"/>
        <v>0.64500000000000046</v>
      </c>
      <c r="F130" s="1">
        <f t="shared" si="51"/>
        <v>0.02</v>
      </c>
      <c r="G130" s="1">
        <f t="shared" si="52"/>
        <v>125.78712499999889</v>
      </c>
      <c r="H130" s="1"/>
      <c r="I130" s="1">
        <f t="shared" si="53"/>
        <v>0.32250000000000023</v>
      </c>
      <c r="J130" s="1">
        <f t="shared" si="54"/>
        <v>0.01</v>
      </c>
      <c r="K130" s="1">
        <f t="shared" si="55"/>
        <v>1.2578712499999889</v>
      </c>
      <c r="L130" s="1">
        <f t="shared" si="56"/>
        <v>5</v>
      </c>
      <c r="M130" s="1">
        <f t="shared" si="57"/>
        <v>467.75</v>
      </c>
      <c r="N130" s="1">
        <f t="shared" si="58"/>
        <v>117.67385543749897</v>
      </c>
      <c r="O130" s="1">
        <f t="shared" si="59"/>
        <v>1.8710000000000001E-2</v>
      </c>
      <c r="Q130" s="1">
        <f t="shared" si="60"/>
        <v>0.5</v>
      </c>
      <c r="R130" s="6">
        <f t="shared" si="61"/>
        <v>0.5</v>
      </c>
      <c r="S130" s="6">
        <f t="shared" si="62"/>
        <v>0.01</v>
      </c>
      <c r="T130" s="6">
        <f t="shared" si="63"/>
        <v>0.01</v>
      </c>
      <c r="U130" s="6">
        <f t="shared" si="64"/>
        <v>0.9355</v>
      </c>
      <c r="V130" s="6">
        <f t="shared" si="65"/>
        <v>0.9355</v>
      </c>
      <c r="W130" s="6">
        <f t="shared" si="66"/>
        <v>0.9355</v>
      </c>
    </row>
    <row r="131" spans="5:23" x14ac:dyDescent="0.25">
      <c r="E131" s="1">
        <f t="shared" si="67"/>
        <v>0.65000000000000047</v>
      </c>
      <c r="F131" s="1">
        <f t="shared" ref="F131:F162" si="68">MAX(0.02, (1-(2.21* E131))*$A$3)</f>
        <v>0.02</v>
      </c>
      <c r="G131" s="1">
        <f t="shared" ref="G131:G162" si="69">MAX(0.02,(1+2.6*E131-(5.83*(POWER(E131,2))))*$A$3)</f>
        <v>113.4124999999988</v>
      </c>
      <c r="H131" s="1"/>
      <c r="I131" s="1">
        <f t="shared" ref="I131:I162" si="70">$C$3*E131</f>
        <v>0.32500000000000023</v>
      </c>
      <c r="J131" s="1">
        <f t="shared" ref="J131:J162" si="71">$C$3*F131</f>
        <v>0.01</v>
      </c>
      <c r="K131" s="1">
        <f t="shared" ref="K131:K162" si="72">G131*(MAX(0.01,($C$3+3.05*E131-11.78*(POWER(E131,2)))))</f>
        <v>1.1341249999999881</v>
      </c>
      <c r="L131" s="1">
        <f t="shared" ref="L131:L162" si="73">$A$3*(MAX(0.01,($C$3+3.05*E131-11.78*(POWER(E131,2)))))</f>
        <v>5</v>
      </c>
      <c r="M131" s="1">
        <f t="shared" ref="M131:M162" si="74">$A$3*(1-(E131*$B$3))</f>
        <v>467.49999999999994</v>
      </c>
      <c r="N131" s="1">
        <f t="shared" ref="N131:N162" si="75">G131*(1-(E131*$B$3))</f>
        <v>106.04068749999887</v>
      </c>
      <c r="O131" s="1">
        <f t="shared" ref="O131:O162" si="76">F131*(1-(E131*$B$3))</f>
        <v>1.8699999999999998E-2</v>
      </c>
      <c r="Q131" s="1">
        <f t="shared" ref="Q131:Q162" si="77">I131/E131</f>
        <v>0.5</v>
      </c>
      <c r="R131" s="6">
        <f t="shared" ref="R131:R162" si="78">J131/F131</f>
        <v>0.5</v>
      </c>
      <c r="S131" s="6">
        <f t="shared" ref="S131:S162" si="79">K131/G131</f>
        <v>0.01</v>
      </c>
      <c r="T131" s="6">
        <f t="shared" ref="T131:T162" si="80">L131/$A$3</f>
        <v>0.01</v>
      </c>
      <c r="U131" s="6">
        <f t="shared" ref="U131:U162" si="81">M131/$A$3</f>
        <v>0.93499999999999983</v>
      </c>
      <c r="V131" s="6">
        <f t="shared" ref="V131:V162" si="82">N131/G131</f>
        <v>0.93499999999999994</v>
      </c>
      <c r="W131" s="6">
        <f t="shared" ref="W131:W162" si="83">O131/F131</f>
        <v>0.93499999999999983</v>
      </c>
    </row>
    <row r="132" spans="5:23" x14ac:dyDescent="0.25">
      <c r="E132" s="1">
        <f t="shared" ref="E132:E163" si="84">E131+0.005</f>
        <v>0.65500000000000047</v>
      </c>
      <c r="F132" s="1">
        <f t="shared" si="68"/>
        <v>0.02</v>
      </c>
      <c r="G132" s="1">
        <f t="shared" si="69"/>
        <v>100.89212499999877</v>
      </c>
      <c r="H132" s="1"/>
      <c r="I132" s="1">
        <f t="shared" si="70"/>
        <v>0.32750000000000024</v>
      </c>
      <c r="J132" s="1">
        <f t="shared" si="71"/>
        <v>0.01</v>
      </c>
      <c r="K132" s="1">
        <f t="shared" si="72"/>
        <v>1.0089212499999878</v>
      </c>
      <c r="L132" s="1">
        <f t="shared" si="73"/>
        <v>5</v>
      </c>
      <c r="M132" s="1">
        <f t="shared" si="74"/>
        <v>467.25</v>
      </c>
      <c r="N132" s="1">
        <f t="shared" si="75"/>
        <v>94.283690812498847</v>
      </c>
      <c r="O132" s="1">
        <f t="shared" si="76"/>
        <v>1.8690000000000002E-2</v>
      </c>
      <c r="Q132" s="1">
        <f t="shared" si="77"/>
        <v>0.5</v>
      </c>
      <c r="R132" s="6">
        <f t="shared" si="78"/>
        <v>0.5</v>
      </c>
      <c r="S132" s="6">
        <f t="shared" si="79"/>
        <v>0.01</v>
      </c>
      <c r="T132" s="6">
        <f t="shared" si="80"/>
        <v>0.01</v>
      </c>
      <c r="U132" s="6">
        <f t="shared" si="81"/>
        <v>0.9345</v>
      </c>
      <c r="V132" s="6">
        <f t="shared" si="82"/>
        <v>0.9345</v>
      </c>
      <c r="W132" s="6">
        <f t="shared" si="83"/>
        <v>0.93450000000000011</v>
      </c>
    </row>
    <row r="133" spans="5:23" x14ac:dyDescent="0.25">
      <c r="E133" s="1">
        <f t="shared" si="84"/>
        <v>0.66000000000000048</v>
      </c>
      <c r="F133" s="1">
        <f t="shared" si="68"/>
        <v>0.02</v>
      </c>
      <c r="G133" s="1">
        <f t="shared" si="69"/>
        <v>88.225999999998578</v>
      </c>
      <c r="H133" s="1"/>
      <c r="I133" s="1">
        <f t="shared" si="70"/>
        <v>0.33000000000000024</v>
      </c>
      <c r="J133" s="1">
        <f t="shared" si="71"/>
        <v>0.01</v>
      </c>
      <c r="K133" s="1">
        <f t="shared" si="72"/>
        <v>0.88225999999998583</v>
      </c>
      <c r="L133" s="1">
        <f t="shared" si="73"/>
        <v>5</v>
      </c>
      <c r="M133" s="1">
        <f t="shared" si="74"/>
        <v>466.99999999999994</v>
      </c>
      <c r="N133" s="1">
        <f t="shared" si="75"/>
        <v>82.403083999998671</v>
      </c>
      <c r="O133" s="1">
        <f t="shared" si="76"/>
        <v>1.8679999999999999E-2</v>
      </c>
      <c r="Q133" s="1">
        <f t="shared" si="77"/>
        <v>0.5</v>
      </c>
      <c r="R133" s="6">
        <f t="shared" si="78"/>
        <v>0.5</v>
      </c>
      <c r="S133" s="6">
        <f t="shared" si="79"/>
        <v>0.01</v>
      </c>
      <c r="T133" s="6">
        <f t="shared" si="80"/>
        <v>0.01</v>
      </c>
      <c r="U133" s="6">
        <f t="shared" si="81"/>
        <v>0.93399999999999994</v>
      </c>
      <c r="V133" s="6">
        <f t="shared" si="82"/>
        <v>0.93399999999999994</v>
      </c>
      <c r="W133" s="6">
        <f t="shared" si="83"/>
        <v>0.93399999999999994</v>
      </c>
    </row>
    <row r="134" spans="5:23" x14ac:dyDescent="0.25">
      <c r="E134" s="1">
        <f t="shared" si="84"/>
        <v>0.66500000000000048</v>
      </c>
      <c r="F134" s="1">
        <f t="shared" si="68"/>
        <v>0.02</v>
      </c>
      <c r="G134" s="1">
        <f t="shared" si="69"/>
        <v>75.414124999998663</v>
      </c>
      <c r="H134" s="1"/>
      <c r="I134" s="1">
        <f t="shared" si="70"/>
        <v>0.33250000000000024</v>
      </c>
      <c r="J134" s="1">
        <f t="shared" si="71"/>
        <v>0.01</v>
      </c>
      <c r="K134" s="1">
        <f t="shared" si="72"/>
        <v>0.75414124999998666</v>
      </c>
      <c r="L134" s="1">
        <f t="shared" si="73"/>
        <v>5</v>
      </c>
      <c r="M134" s="1">
        <f t="shared" si="74"/>
        <v>466.75</v>
      </c>
      <c r="N134" s="1">
        <f t="shared" si="75"/>
        <v>70.399085687498754</v>
      </c>
      <c r="O134" s="1">
        <f t="shared" si="76"/>
        <v>1.8669999999999999E-2</v>
      </c>
      <c r="Q134" s="1">
        <f t="shared" si="77"/>
        <v>0.5</v>
      </c>
      <c r="R134" s="6">
        <f t="shared" si="78"/>
        <v>0.5</v>
      </c>
      <c r="S134" s="6">
        <f t="shared" si="79"/>
        <v>0.01</v>
      </c>
      <c r="T134" s="6">
        <f t="shared" si="80"/>
        <v>0.01</v>
      </c>
      <c r="U134" s="6">
        <f t="shared" si="81"/>
        <v>0.9335</v>
      </c>
      <c r="V134" s="6">
        <f t="shared" si="82"/>
        <v>0.9335</v>
      </c>
      <c r="W134" s="6">
        <f t="shared" si="83"/>
        <v>0.93349999999999989</v>
      </c>
    </row>
    <row r="135" spans="5:23" x14ac:dyDescent="0.25">
      <c r="E135" s="1">
        <f t="shared" si="84"/>
        <v>0.67000000000000048</v>
      </c>
      <c r="F135" s="1">
        <f t="shared" si="68"/>
        <v>0.02</v>
      </c>
      <c r="G135" s="1">
        <f t="shared" si="69"/>
        <v>62.456499999998805</v>
      </c>
      <c r="H135" s="1"/>
      <c r="I135" s="1">
        <f t="shared" si="70"/>
        <v>0.33500000000000024</v>
      </c>
      <c r="J135" s="1">
        <f t="shared" si="71"/>
        <v>0.01</v>
      </c>
      <c r="K135" s="1">
        <f t="shared" si="72"/>
        <v>0.62456499999998805</v>
      </c>
      <c r="L135" s="1">
        <f t="shared" si="73"/>
        <v>5</v>
      </c>
      <c r="M135" s="1">
        <f t="shared" si="74"/>
        <v>466.49999999999994</v>
      </c>
      <c r="N135" s="1">
        <f t="shared" si="75"/>
        <v>58.271914499998879</v>
      </c>
      <c r="O135" s="1">
        <f t="shared" si="76"/>
        <v>1.866E-2</v>
      </c>
      <c r="Q135" s="1">
        <f t="shared" si="77"/>
        <v>0.5</v>
      </c>
      <c r="R135" s="6">
        <f t="shared" si="78"/>
        <v>0.5</v>
      </c>
      <c r="S135" s="6">
        <f t="shared" si="79"/>
        <v>0.01</v>
      </c>
      <c r="T135" s="6">
        <f t="shared" si="80"/>
        <v>0.01</v>
      </c>
      <c r="U135" s="6">
        <f t="shared" si="81"/>
        <v>0.93299999999999994</v>
      </c>
      <c r="V135" s="6">
        <f t="shared" si="82"/>
        <v>0.93299999999999994</v>
      </c>
      <c r="W135" s="6">
        <f t="shared" si="83"/>
        <v>0.93299999999999994</v>
      </c>
    </row>
    <row r="136" spans="5:23" x14ac:dyDescent="0.25">
      <c r="E136" s="1">
        <f t="shared" si="84"/>
        <v>0.67500000000000049</v>
      </c>
      <c r="F136" s="1">
        <f t="shared" si="68"/>
        <v>0.02</v>
      </c>
      <c r="G136" s="1">
        <f t="shared" si="69"/>
        <v>49.353124999998556</v>
      </c>
      <c r="H136" s="1"/>
      <c r="I136" s="1">
        <f t="shared" si="70"/>
        <v>0.33750000000000024</v>
      </c>
      <c r="J136" s="1">
        <f t="shared" si="71"/>
        <v>0.01</v>
      </c>
      <c r="K136" s="1">
        <f t="shared" si="72"/>
        <v>0.4935312499999856</v>
      </c>
      <c r="L136" s="1">
        <f t="shared" si="73"/>
        <v>5</v>
      </c>
      <c r="M136" s="1">
        <f t="shared" si="74"/>
        <v>466.25</v>
      </c>
      <c r="N136" s="1">
        <f t="shared" si="75"/>
        <v>46.021789062498655</v>
      </c>
      <c r="O136" s="1">
        <f t="shared" si="76"/>
        <v>1.865E-2</v>
      </c>
      <c r="Q136" s="1">
        <f t="shared" si="77"/>
        <v>0.5</v>
      </c>
      <c r="R136" s="6">
        <f t="shared" si="78"/>
        <v>0.5</v>
      </c>
      <c r="S136" s="6">
        <f t="shared" si="79"/>
        <v>0.01</v>
      </c>
      <c r="T136" s="6">
        <f t="shared" si="80"/>
        <v>0.01</v>
      </c>
      <c r="U136" s="6">
        <f t="shared" si="81"/>
        <v>0.9325</v>
      </c>
      <c r="V136" s="6">
        <f t="shared" si="82"/>
        <v>0.9325</v>
      </c>
      <c r="W136" s="6">
        <f t="shared" si="83"/>
        <v>0.9325</v>
      </c>
    </row>
    <row r="137" spans="5:23" x14ac:dyDescent="0.25">
      <c r="E137" s="1">
        <f t="shared" si="84"/>
        <v>0.68000000000000049</v>
      </c>
      <c r="F137" s="1">
        <f t="shared" si="68"/>
        <v>0.02</v>
      </c>
      <c r="G137" s="1">
        <f t="shared" si="69"/>
        <v>36.103999999998805</v>
      </c>
      <c r="H137" s="1"/>
      <c r="I137" s="1">
        <f t="shared" si="70"/>
        <v>0.34000000000000025</v>
      </c>
      <c r="J137" s="1">
        <f t="shared" si="71"/>
        <v>0.01</v>
      </c>
      <c r="K137" s="1">
        <f t="shared" si="72"/>
        <v>0.36103999999998804</v>
      </c>
      <c r="L137" s="1">
        <f t="shared" si="73"/>
        <v>5</v>
      </c>
      <c r="M137" s="1">
        <f t="shared" si="74"/>
        <v>465.99999999999994</v>
      </c>
      <c r="N137" s="1">
        <f t="shared" si="75"/>
        <v>33.648927999998882</v>
      </c>
      <c r="O137" s="1">
        <f t="shared" si="76"/>
        <v>1.864E-2</v>
      </c>
      <c r="Q137" s="1">
        <f t="shared" si="77"/>
        <v>0.5</v>
      </c>
      <c r="R137" s="6">
        <f t="shared" si="78"/>
        <v>0.5</v>
      </c>
      <c r="S137" s="6">
        <f t="shared" si="79"/>
        <v>0.01</v>
      </c>
      <c r="T137" s="6">
        <f t="shared" si="80"/>
        <v>0.01</v>
      </c>
      <c r="U137" s="6">
        <f t="shared" si="81"/>
        <v>0.93199999999999994</v>
      </c>
      <c r="V137" s="6">
        <f t="shared" si="82"/>
        <v>0.93199999999999983</v>
      </c>
      <c r="W137" s="6">
        <f t="shared" si="83"/>
        <v>0.93200000000000005</v>
      </c>
    </row>
    <row r="138" spans="5:23" x14ac:dyDescent="0.25">
      <c r="E138" s="1">
        <f t="shared" si="84"/>
        <v>0.6850000000000005</v>
      </c>
      <c r="F138" s="1">
        <f t="shared" si="68"/>
        <v>0.02</v>
      </c>
      <c r="G138" s="1">
        <f t="shared" si="69"/>
        <v>22.709124999998664</v>
      </c>
      <c r="H138" s="1"/>
      <c r="I138" s="1">
        <f t="shared" si="70"/>
        <v>0.34250000000000025</v>
      </c>
      <c r="J138" s="1">
        <f t="shared" si="71"/>
        <v>0.01</v>
      </c>
      <c r="K138" s="1">
        <f t="shared" si="72"/>
        <v>0.22709124999998664</v>
      </c>
      <c r="L138" s="1">
        <f t="shared" si="73"/>
        <v>5</v>
      </c>
      <c r="M138" s="1">
        <f t="shared" si="74"/>
        <v>465.75</v>
      </c>
      <c r="N138" s="1">
        <f t="shared" si="75"/>
        <v>21.153549937498756</v>
      </c>
      <c r="O138" s="1">
        <f t="shared" si="76"/>
        <v>1.8630000000000001E-2</v>
      </c>
      <c r="Q138" s="1">
        <f t="shared" si="77"/>
        <v>0.5</v>
      </c>
      <c r="R138" s="6">
        <f t="shared" si="78"/>
        <v>0.5</v>
      </c>
      <c r="S138" s="6">
        <f t="shared" si="79"/>
        <v>0.01</v>
      </c>
      <c r="T138" s="6">
        <f t="shared" si="80"/>
        <v>0.01</v>
      </c>
      <c r="U138" s="6">
        <f t="shared" si="81"/>
        <v>0.93149999999999999</v>
      </c>
      <c r="V138" s="6">
        <f t="shared" si="82"/>
        <v>0.93149999999999999</v>
      </c>
      <c r="W138" s="6">
        <f t="shared" si="83"/>
        <v>0.93149999999999999</v>
      </c>
    </row>
    <row r="139" spans="5:23" x14ac:dyDescent="0.25">
      <c r="E139" s="1">
        <f t="shared" si="84"/>
        <v>0.6900000000000005</v>
      </c>
      <c r="F139" s="1">
        <f t="shared" si="68"/>
        <v>0.02</v>
      </c>
      <c r="G139" s="1">
        <f t="shared" si="69"/>
        <v>9.1684999999985806</v>
      </c>
      <c r="H139" s="1"/>
      <c r="I139" s="1">
        <f t="shared" si="70"/>
        <v>0.34500000000000025</v>
      </c>
      <c r="J139" s="1">
        <f t="shared" si="71"/>
        <v>0.01</v>
      </c>
      <c r="K139" s="1">
        <f t="shared" si="72"/>
        <v>9.1684999999985806E-2</v>
      </c>
      <c r="L139" s="1">
        <f t="shared" si="73"/>
        <v>5</v>
      </c>
      <c r="M139" s="1">
        <f t="shared" si="74"/>
        <v>465.49999999999994</v>
      </c>
      <c r="N139" s="1">
        <f t="shared" si="75"/>
        <v>8.5358734999986776</v>
      </c>
      <c r="O139" s="1">
        <f t="shared" si="76"/>
        <v>1.8619999999999998E-2</v>
      </c>
      <c r="Q139" s="1">
        <f t="shared" si="77"/>
        <v>0.5</v>
      </c>
      <c r="R139" s="6">
        <f t="shared" si="78"/>
        <v>0.5</v>
      </c>
      <c r="S139" s="6">
        <f t="shared" si="79"/>
        <v>0.01</v>
      </c>
      <c r="T139" s="6">
        <f t="shared" si="80"/>
        <v>0.01</v>
      </c>
      <c r="U139" s="6">
        <f t="shared" si="81"/>
        <v>0.93099999999999994</v>
      </c>
      <c r="V139" s="6">
        <f t="shared" si="82"/>
        <v>0.93099999999999994</v>
      </c>
      <c r="W139" s="6">
        <f t="shared" si="83"/>
        <v>0.93099999999999983</v>
      </c>
    </row>
    <row r="140" spans="5:23" x14ac:dyDescent="0.25">
      <c r="E140" s="1">
        <f t="shared" si="84"/>
        <v>0.69500000000000051</v>
      </c>
      <c r="F140" s="1">
        <f t="shared" si="68"/>
        <v>0.02</v>
      </c>
      <c r="G140" s="1">
        <f t="shared" si="69"/>
        <v>0.02</v>
      </c>
      <c r="H140" s="1"/>
      <c r="I140" s="1">
        <f t="shared" si="70"/>
        <v>0.34750000000000025</v>
      </c>
      <c r="J140" s="1">
        <f t="shared" si="71"/>
        <v>0.01</v>
      </c>
      <c r="K140" s="1">
        <f t="shared" si="72"/>
        <v>2.0000000000000001E-4</v>
      </c>
      <c r="L140" s="1">
        <f t="shared" si="73"/>
        <v>5</v>
      </c>
      <c r="M140" s="1">
        <f t="shared" si="74"/>
        <v>465.25</v>
      </c>
      <c r="N140" s="1">
        <f t="shared" si="75"/>
        <v>1.8610000000000002E-2</v>
      </c>
      <c r="O140" s="1">
        <f t="shared" si="76"/>
        <v>1.8610000000000002E-2</v>
      </c>
      <c r="Q140" s="1">
        <f t="shared" si="77"/>
        <v>0.5</v>
      </c>
      <c r="R140" s="6">
        <f t="shared" si="78"/>
        <v>0.5</v>
      </c>
      <c r="S140" s="6">
        <f t="shared" si="79"/>
        <v>0.01</v>
      </c>
      <c r="T140" s="6">
        <f t="shared" si="80"/>
        <v>0.01</v>
      </c>
      <c r="U140" s="6">
        <f t="shared" si="81"/>
        <v>0.93049999999999999</v>
      </c>
      <c r="V140" s="6">
        <f t="shared" si="82"/>
        <v>0.9305000000000001</v>
      </c>
      <c r="W140" s="6">
        <f t="shared" si="83"/>
        <v>0.9305000000000001</v>
      </c>
    </row>
    <row r="141" spans="5:23" x14ac:dyDescent="0.25">
      <c r="E141" s="1">
        <f t="shared" si="84"/>
        <v>0.70000000000000051</v>
      </c>
      <c r="F141" s="1">
        <f t="shared" si="68"/>
        <v>0.02</v>
      </c>
      <c r="G141" s="1">
        <f t="shared" si="69"/>
        <v>0.02</v>
      </c>
      <c r="H141" s="1"/>
      <c r="I141" s="1">
        <f t="shared" si="70"/>
        <v>0.35000000000000026</v>
      </c>
      <c r="J141" s="1">
        <f t="shared" si="71"/>
        <v>0.01</v>
      </c>
      <c r="K141" s="1">
        <f t="shared" si="72"/>
        <v>2.0000000000000001E-4</v>
      </c>
      <c r="L141" s="1">
        <f t="shared" si="73"/>
        <v>5</v>
      </c>
      <c r="M141" s="1">
        <f t="shared" si="74"/>
        <v>464.99999999999994</v>
      </c>
      <c r="N141" s="1">
        <f t="shared" si="75"/>
        <v>1.8599999999999998E-2</v>
      </c>
      <c r="O141" s="1">
        <f t="shared" si="76"/>
        <v>1.8599999999999998E-2</v>
      </c>
      <c r="Q141" s="1">
        <f t="shared" si="77"/>
        <v>0.5</v>
      </c>
      <c r="R141" s="6">
        <f t="shared" si="78"/>
        <v>0.5</v>
      </c>
      <c r="S141" s="6">
        <f t="shared" si="79"/>
        <v>0.01</v>
      </c>
      <c r="T141" s="6">
        <f t="shared" si="80"/>
        <v>0.01</v>
      </c>
      <c r="U141" s="6">
        <f t="shared" si="81"/>
        <v>0.92999999999999994</v>
      </c>
      <c r="V141" s="6">
        <f t="shared" si="82"/>
        <v>0.92999999999999994</v>
      </c>
      <c r="W141" s="6">
        <f t="shared" si="83"/>
        <v>0.92999999999999994</v>
      </c>
    </row>
    <row r="142" spans="5:23" x14ac:dyDescent="0.25">
      <c r="E142" s="1">
        <f t="shared" si="84"/>
        <v>0.70500000000000052</v>
      </c>
      <c r="F142" s="1">
        <f t="shared" si="68"/>
        <v>0.02</v>
      </c>
      <c r="G142" s="1">
        <f t="shared" si="69"/>
        <v>0.02</v>
      </c>
      <c r="H142" s="1"/>
      <c r="I142" s="1">
        <f t="shared" si="70"/>
        <v>0.35250000000000026</v>
      </c>
      <c r="J142" s="1">
        <f t="shared" si="71"/>
        <v>0.01</v>
      </c>
      <c r="K142" s="1">
        <f t="shared" si="72"/>
        <v>2.0000000000000001E-4</v>
      </c>
      <c r="L142" s="1">
        <f t="shared" si="73"/>
        <v>5</v>
      </c>
      <c r="M142" s="1">
        <f t="shared" si="74"/>
        <v>464.75</v>
      </c>
      <c r="N142" s="1">
        <f t="shared" si="75"/>
        <v>1.8589999999999999E-2</v>
      </c>
      <c r="O142" s="1">
        <f t="shared" si="76"/>
        <v>1.8589999999999999E-2</v>
      </c>
      <c r="Q142" s="1">
        <f t="shared" si="77"/>
        <v>0.5</v>
      </c>
      <c r="R142" s="6">
        <f t="shared" si="78"/>
        <v>0.5</v>
      </c>
      <c r="S142" s="6">
        <f t="shared" si="79"/>
        <v>0.01</v>
      </c>
      <c r="T142" s="6">
        <f t="shared" si="80"/>
        <v>0.01</v>
      </c>
      <c r="U142" s="6">
        <f t="shared" si="81"/>
        <v>0.92949999999999999</v>
      </c>
      <c r="V142" s="6">
        <f t="shared" si="82"/>
        <v>0.92949999999999988</v>
      </c>
      <c r="W142" s="6">
        <f t="shared" si="83"/>
        <v>0.92949999999999988</v>
      </c>
    </row>
    <row r="143" spans="5:23" x14ac:dyDescent="0.25">
      <c r="E143" s="1">
        <f t="shared" si="84"/>
        <v>0.71000000000000052</v>
      </c>
      <c r="F143" s="1">
        <f t="shared" si="68"/>
        <v>0.02</v>
      </c>
      <c r="G143" s="1">
        <f t="shared" si="69"/>
        <v>0.02</v>
      </c>
      <c r="H143" s="1"/>
      <c r="I143" s="1">
        <f t="shared" si="70"/>
        <v>0.35500000000000026</v>
      </c>
      <c r="J143" s="1">
        <f t="shared" si="71"/>
        <v>0.01</v>
      </c>
      <c r="K143" s="1">
        <f t="shared" si="72"/>
        <v>2.0000000000000001E-4</v>
      </c>
      <c r="L143" s="1">
        <f t="shared" si="73"/>
        <v>5</v>
      </c>
      <c r="M143" s="1">
        <f t="shared" si="74"/>
        <v>464.49999999999994</v>
      </c>
      <c r="N143" s="1">
        <f t="shared" si="75"/>
        <v>1.8579999999999999E-2</v>
      </c>
      <c r="O143" s="1">
        <f t="shared" si="76"/>
        <v>1.8579999999999999E-2</v>
      </c>
      <c r="Q143" s="1">
        <f t="shared" si="77"/>
        <v>0.5</v>
      </c>
      <c r="R143" s="6">
        <f t="shared" si="78"/>
        <v>0.5</v>
      </c>
      <c r="S143" s="6">
        <f t="shared" si="79"/>
        <v>0.01</v>
      </c>
      <c r="T143" s="6">
        <f t="shared" si="80"/>
        <v>0.01</v>
      </c>
      <c r="U143" s="6">
        <f t="shared" si="81"/>
        <v>0.92899999999999994</v>
      </c>
      <c r="V143" s="6">
        <f t="shared" si="82"/>
        <v>0.92899999999999994</v>
      </c>
      <c r="W143" s="6">
        <f t="shared" si="83"/>
        <v>0.92899999999999994</v>
      </c>
    </row>
    <row r="144" spans="5:23" x14ac:dyDescent="0.25">
      <c r="E144" s="1">
        <f t="shared" si="84"/>
        <v>0.71500000000000052</v>
      </c>
      <c r="F144" s="1">
        <f t="shared" si="68"/>
        <v>0.02</v>
      </c>
      <c r="G144" s="1">
        <f t="shared" si="69"/>
        <v>0.02</v>
      </c>
      <c r="H144" s="1"/>
      <c r="I144" s="1">
        <f t="shared" si="70"/>
        <v>0.35750000000000026</v>
      </c>
      <c r="J144" s="1">
        <f t="shared" si="71"/>
        <v>0.01</v>
      </c>
      <c r="K144" s="1">
        <f t="shared" si="72"/>
        <v>2.0000000000000001E-4</v>
      </c>
      <c r="L144" s="1">
        <f t="shared" si="73"/>
        <v>5</v>
      </c>
      <c r="M144" s="1">
        <f t="shared" si="74"/>
        <v>464.25</v>
      </c>
      <c r="N144" s="1">
        <f t="shared" si="75"/>
        <v>1.857E-2</v>
      </c>
      <c r="O144" s="1">
        <f t="shared" si="76"/>
        <v>1.857E-2</v>
      </c>
      <c r="Q144" s="1">
        <f t="shared" si="77"/>
        <v>0.5</v>
      </c>
      <c r="R144" s="6">
        <f t="shared" si="78"/>
        <v>0.5</v>
      </c>
      <c r="S144" s="6">
        <f t="shared" si="79"/>
        <v>0.01</v>
      </c>
      <c r="T144" s="6">
        <f t="shared" si="80"/>
        <v>0.01</v>
      </c>
      <c r="U144" s="6">
        <f t="shared" si="81"/>
        <v>0.92849999999999999</v>
      </c>
      <c r="V144" s="6">
        <f t="shared" si="82"/>
        <v>0.92849999999999999</v>
      </c>
      <c r="W144" s="6">
        <f t="shared" si="83"/>
        <v>0.92849999999999999</v>
      </c>
    </row>
    <row r="145" spans="5:23" x14ac:dyDescent="0.25">
      <c r="E145" s="1">
        <f t="shared" si="84"/>
        <v>0.72000000000000053</v>
      </c>
      <c r="F145" s="1">
        <f t="shared" si="68"/>
        <v>0.02</v>
      </c>
      <c r="G145" s="1">
        <f t="shared" si="69"/>
        <v>0.02</v>
      </c>
      <c r="H145" s="1"/>
      <c r="I145" s="1">
        <f t="shared" si="70"/>
        <v>0.36000000000000026</v>
      </c>
      <c r="J145" s="1">
        <f t="shared" si="71"/>
        <v>0.01</v>
      </c>
      <c r="K145" s="1">
        <f t="shared" si="72"/>
        <v>2.0000000000000001E-4</v>
      </c>
      <c r="L145" s="1">
        <f t="shared" si="73"/>
        <v>5</v>
      </c>
      <c r="M145" s="1">
        <f t="shared" si="74"/>
        <v>463.99999999999994</v>
      </c>
      <c r="N145" s="1">
        <f t="shared" si="75"/>
        <v>1.856E-2</v>
      </c>
      <c r="O145" s="1">
        <f t="shared" si="76"/>
        <v>1.856E-2</v>
      </c>
      <c r="Q145" s="1">
        <f t="shared" si="77"/>
        <v>0.5</v>
      </c>
      <c r="R145" s="6">
        <f t="shared" si="78"/>
        <v>0.5</v>
      </c>
      <c r="S145" s="6">
        <f t="shared" si="79"/>
        <v>0.01</v>
      </c>
      <c r="T145" s="6">
        <f t="shared" si="80"/>
        <v>0.01</v>
      </c>
      <c r="U145" s="6">
        <f t="shared" si="81"/>
        <v>0.92799999999999994</v>
      </c>
      <c r="V145" s="6">
        <f t="shared" si="82"/>
        <v>0.92799999999999994</v>
      </c>
      <c r="W145" s="6">
        <f t="shared" si="83"/>
        <v>0.92799999999999994</v>
      </c>
    </row>
    <row r="146" spans="5:23" x14ac:dyDescent="0.25">
      <c r="E146" s="1">
        <f t="shared" si="84"/>
        <v>0.72500000000000053</v>
      </c>
      <c r="F146" s="1">
        <f t="shared" si="68"/>
        <v>0.02</v>
      </c>
      <c r="G146" s="1">
        <f t="shared" si="69"/>
        <v>0.02</v>
      </c>
      <c r="H146" s="1"/>
      <c r="I146" s="1">
        <f t="shared" si="70"/>
        <v>0.36250000000000027</v>
      </c>
      <c r="J146" s="1">
        <f t="shared" si="71"/>
        <v>0.01</v>
      </c>
      <c r="K146" s="1">
        <f t="shared" si="72"/>
        <v>2.0000000000000001E-4</v>
      </c>
      <c r="L146" s="1">
        <f t="shared" si="73"/>
        <v>5</v>
      </c>
      <c r="M146" s="1">
        <f t="shared" si="74"/>
        <v>463.75</v>
      </c>
      <c r="N146" s="1">
        <f t="shared" si="75"/>
        <v>1.8550000000000001E-2</v>
      </c>
      <c r="O146" s="1">
        <f t="shared" si="76"/>
        <v>1.8550000000000001E-2</v>
      </c>
      <c r="Q146" s="1">
        <f t="shared" si="77"/>
        <v>0.5</v>
      </c>
      <c r="R146" s="6">
        <f t="shared" si="78"/>
        <v>0.5</v>
      </c>
      <c r="S146" s="6">
        <f t="shared" si="79"/>
        <v>0.01</v>
      </c>
      <c r="T146" s="6">
        <f t="shared" si="80"/>
        <v>0.01</v>
      </c>
      <c r="U146" s="6">
        <f t="shared" si="81"/>
        <v>0.92749999999999999</v>
      </c>
      <c r="V146" s="6">
        <f t="shared" si="82"/>
        <v>0.92749999999999999</v>
      </c>
      <c r="W146" s="6">
        <f t="shared" si="83"/>
        <v>0.92749999999999999</v>
      </c>
    </row>
    <row r="147" spans="5:23" x14ac:dyDescent="0.25">
      <c r="E147" s="1">
        <f t="shared" si="84"/>
        <v>0.73000000000000054</v>
      </c>
      <c r="F147" s="1">
        <f t="shared" si="68"/>
        <v>0.02</v>
      </c>
      <c r="G147" s="1">
        <f t="shared" si="69"/>
        <v>0.02</v>
      </c>
      <c r="H147" s="1"/>
      <c r="I147" s="1">
        <f t="shared" si="70"/>
        <v>0.36500000000000027</v>
      </c>
      <c r="J147" s="1">
        <f t="shared" si="71"/>
        <v>0.01</v>
      </c>
      <c r="K147" s="1">
        <f t="shared" si="72"/>
        <v>2.0000000000000001E-4</v>
      </c>
      <c r="L147" s="1">
        <f t="shared" si="73"/>
        <v>5</v>
      </c>
      <c r="M147" s="1">
        <f t="shared" si="74"/>
        <v>463.49999999999994</v>
      </c>
      <c r="N147" s="1">
        <f t="shared" si="75"/>
        <v>1.8539999999999997E-2</v>
      </c>
      <c r="O147" s="1">
        <f t="shared" si="76"/>
        <v>1.8539999999999997E-2</v>
      </c>
      <c r="Q147" s="1">
        <f t="shared" si="77"/>
        <v>0.5</v>
      </c>
      <c r="R147" s="6">
        <f t="shared" si="78"/>
        <v>0.5</v>
      </c>
      <c r="S147" s="6">
        <f t="shared" si="79"/>
        <v>0.01</v>
      </c>
      <c r="T147" s="6">
        <f t="shared" si="80"/>
        <v>0.01</v>
      </c>
      <c r="U147" s="6">
        <f t="shared" si="81"/>
        <v>0.92699999999999994</v>
      </c>
      <c r="V147" s="6">
        <f t="shared" si="82"/>
        <v>0.92699999999999982</v>
      </c>
      <c r="W147" s="6">
        <f t="shared" si="83"/>
        <v>0.92699999999999982</v>
      </c>
    </row>
    <row r="148" spans="5:23" x14ac:dyDescent="0.25">
      <c r="E148" s="1">
        <f t="shared" si="84"/>
        <v>0.73500000000000054</v>
      </c>
      <c r="F148" s="1">
        <f t="shared" si="68"/>
        <v>0.02</v>
      </c>
      <c r="G148" s="1">
        <f t="shared" si="69"/>
        <v>0.02</v>
      </c>
      <c r="H148" s="1"/>
      <c r="I148" s="1">
        <f t="shared" si="70"/>
        <v>0.36750000000000027</v>
      </c>
      <c r="J148" s="1">
        <f t="shared" si="71"/>
        <v>0.01</v>
      </c>
      <c r="K148" s="1">
        <f t="shared" si="72"/>
        <v>2.0000000000000001E-4</v>
      </c>
      <c r="L148" s="1">
        <f t="shared" si="73"/>
        <v>5</v>
      </c>
      <c r="M148" s="1">
        <f t="shared" si="74"/>
        <v>463.25</v>
      </c>
      <c r="N148" s="1">
        <f t="shared" si="75"/>
        <v>1.8530000000000001E-2</v>
      </c>
      <c r="O148" s="1">
        <f t="shared" si="76"/>
        <v>1.8530000000000001E-2</v>
      </c>
      <c r="Q148" s="1">
        <f t="shared" si="77"/>
        <v>0.5</v>
      </c>
      <c r="R148" s="6">
        <f t="shared" si="78"/>
        <v>0.5</v>
      </c>
      <c r="S148" s="6">
        <f t="shared" si="79"/>
        <v>0.01</v>
      </c>
      <c r="T148" s="6">
        <f t="shared" si="80"/>
        <v>0.01</v>
      </c>
      <c r="U148" s="6">
        <f t="shared" si="81"/>
        <v>0.92649999999999999</v>
      </c>
      <c r="V148" s="6">
        <f t="shared" si="82"/>
        <v>0.9265000000000001</v>
      </c>
      <c r="W148" s="6">
        <f t="shared" si="83"/>
        <v>0.9265000000000001</v>
      </c>
    </row>
    <row r="149" spans="5:23" x14ac:dyDescent="0.25">
      <c r="E149" s="1">
        <f t="shared" si="84"/>
        <v>0.74000000000000055</v>
      </c>
      <c r="F149" s="1">
        <f t="shared" si="68"/>
        <v>0.02</v>
      </c>
      <c r="G149" s="1">
        <f t="shared" si="69"/>
        <v>0.02</v>
      </c>
      <c r="H149" s="1"/>
      <c r="I149" s="1">
        <f t="shared" si="70"/>
        <v>0.37000000000000027</v>
      </c>
      <c r="J149" s="1">
        <f t="shared" si="71"/>
        <v>0.01</v>
      </c>
      <c r="K149" s="1">
        <f t="shared" si="72"/>
        <v>2.0000000000000001E-4</v>
      </c>
      <c r="L149" s="1">
        <f t="shared" si="73"/>
        <v>5</v>
      </c>
      <c r="M149" s="1">
        <f t="shared" si="74"/>
        <v>462.99999999999994</v>
      </c>
      <c r="N149" s="1">
        <f t="shared" si="75"/>
        <v>1.8519999999999998E-2</v>
      </c>
      <c r="O149" s="1">
        <f t="shared" si="76"/>
        <v>1.8519999999999998E-2</v>
      </c>
      <c r="Q149" s="1">
        <f t="shared" si="77"/>
        <v>0.5</v>
      </c>
      <c r="R149" s="6">
        <f t="shared" si="78"/>
        <v>0.5</v>
      </c>
      <c r="S149" s="6">
        <f t="shared" si="79"/>
        <v>0.01</v>
      </c>
      <c r="T149" s="6">
        <f t="shared" si="80"/>
        <v>0.01</v>
      </c>
      <c r="U149" s="6">
        <f t="shared" si="81"/>
        <v>0.92599999999999993</v>
      </c>
      <c r="V149" s="6">
        <f t="shared" si="82"/>
        <v>0.92599999999999993</v>
      </c>
      <c r="W149" s="6">
        <f t="shared" si="83"/>
        <v>0.92599999999999993</v>
      </c>
    </row>
    <row r="150" spans="5:23" x14ac:dyDescent="0.25">
      <c r="E150" s="1">
        <f t="shared" si="84"/>
        <v>0.74500000000000055</v>
      </c>
      <c r="F150" s="1">
        <f t="shared" si="68"/>
        <v>0.02</v>
      </c>
      <c r="G150" s="1">
        <f t="shared" si="69"/>
        <v>0.02</v>
      </c>
      <c r="H150" s="1"/>
      <c r="I150" s="1">
        <f t="shared" si="70"/>
        <v>0.37250000000000028</v>
      </c>
      <c r="J150" s="1">
        <f t="shared" si="71"/>
        <v>0.01</v>
      </c>
      <c r="K150" s="1">
        <f t="shared" si="72"/>
        <v>2.0000000000000001E-4</v>
      </c>
      <c r="L150" s="1">
        <f t="shared" si="73"/>
        <v>5</v>
      </c>
      <c r="M150" s="1">
        <f t="shared" si="74"/>
        <v>462.75</v>
      </c>
      <c r="N150" s="1">
        <f t="shared" si="75"/>
        <v>1.8509999999999999E-2</v>
      </c>
      <c r="O150" s="1">
        <f t="shared" si="76"/>
        <v>1.8509999999999999E-2</v>
      </c>
      <c r="Q150" s="1">
        <f t="shared" si="77"/>
        <v>0.5</v>
      </c>
      <c r="R150" s="6">
        <f t="shared" si="78"/>
        <v>0.5</v>
      </c>
      <c r="S150" s="6">
        <f t="shared" si="79"/>
        <v>0.01</v>
      </c>
      <c r="T150" s="6">
        <f t="shared" si="80"/>
        <v>0.01</v>
      </c>
      <c r="U150" s="6">
        <f t="shared" si="81"/>
        <v>0.92549999999999999</v>
      </c>
      <c r="V150" s="6">
        <f t="shared" si="82"/>
        <v>0.92549999999999988</v>
      </c>
      <c r="W150" s="6">
        <f t="shared" si="83"/>
        <v>0.92549999999999988</v>
      </c>
    </row>
    <row r="151" spans="5:23" x14ac:dyDescent="0.25">
      <c r="E151" s="1">
        <f t="shared" si="84"/>
        <v>0.75000000000000056</v>
      </c>
      <c r="F151" s="1">
        <f t="shared" si="68"/>
        <v>0.02</v>
      </c>
      <c r="G151" s="1">
        <f t="shared" si="69"/>
        <v>0.02</v>
      </c>
      <c r="H151" s="1"/>
      <c r="I151" s="1">
        <f t="shared" si="70"/>
        <v>0.37500000000000028</v>
      </c>
      <c r="J151" s="1">
        <f t="shared" si="71"/>
        <v>0.01</v>
      </c>
      <c r="K151" s="1">
        <f t="shared" si="72"/>
        <v>2.0000000000000001E-4</v>
      </c>
      <c r="L151" s="1">
        <f t="shared" si="73"/>
        <v>5</v>
      </c>
      <c r="M151" s="1">
        <f t="shared" si="74"/>
        <v>462.49999999999994</v>
      </c>
      <c r="N151" s="1">
        <f t="shared" si="75"/>
        <v>1.8499999999999999E-2</v>
      </c>
      <c r="O151" s="1">
        <f t="shared" si="76"/>
        <v>1.8499999999999999E-2</v>
      </c>
      <c r="Q151" s="1">
        <f t="shared" si="77"/>
        <v>0.5</v>
      </c>
      <c r="R151" s="6">
        <f t="shared" si="78"/>
        <v>0.5</v>
      </c>
      <c r="S151" s="6">
        <f t="shared" si="79"/>
        <v>0.01</v>
      </c>
      <c r="T151" s="6">
        <f t="shared" si="80"/>
        <v>0.01</v>
      </c>
      <c r="U151" s="6">
        <f t="shared" si="81"/>
        <v>0.92499999999999993</v>
      </c>
      <c r="V151" s="6">
        <f t="shared" si="82"/>
        <v>0.92499999999999993</v>
      </c>
      <c r="W151" s="6">
        <f t="shared" si="83"/>
        <v>0.92499999999999993</v>
      </c>
    </row>
    <row r="152" spans="5:23" x14ac:dyDescent="0.25">
      <c r="E152" s="1">
        <f t="shared" si="84"/>
        <v>0.75500000000000056</v>
      </c>
      <c r="F152" s="1">
        <f t="shared" si="68"/>
        <v>0.02</v>
      </c>
      <c r="G152" s="1">
        <f t="shared" si="69"/>
        <v>0.02</v>
      </c>
      <c r="H152" s="1"/>
      <c r="I152" s="1">
        <f t="shared" si="70"/>
        <v>0.37750000000000028</v>
      </c>
      <c r="J152" s="1">
        <f t="shared" si="71"/>
        <v>0.01</v>
      </c>
      <c r="K152" s="1">
        <f t="shared" si="72"/>
        <v>2.0000000000000001E-4</v>
      </c>
      <c r="L152" s="1">
        <f t="shared" si="73"/>
        <v>5</v>
      </c>
      <c r="M152" s="1">
        <f t="shared" si="74"/>
        <v>462.24999999999994</v>
      </c>
      <c r="N152" s="1">
        <f t="shared" si="75"/>
        <v>1.8489999999999999E-2</v>
      </c>
      <c r="O152" s="1">
        <f t="shared" si="76"/>
        <v>1.8489999999999999E-2</v>
      </c>
      <c r="Q152" s="1">
        <f t="shared" si="77"/>
        <v>0.5</v>
      </c>
      <c r="R152" s="6">
        <f t="shared" si="78"/>
        <v>0.5</v>
      </c>
      <c r="S152" s="6">
        <f t="shared" si="79"/>
        <v>0.01</v>
      </c>
      <c r="T152" s="6">
        <f t="shared" si="80"/>
        <v>0.01</v>
      </c>
      <c r="U152" s="6">
        <f t="shared" si="81"/>
        <v>0.92449999999999988</v>
      </c>
      <c r="V152" s="6">
        <f t="shared" si="82"/>
        <v>0.92449999999999999</v>
      </c>
      <c r="W152" s="6">
        <f t="shared" si="83"/>
        <v>0.92449999999999999</v>
      </c>
    </row>
    <row r="153" spans="5:23" x14ac:dyDescent="0.25">
      <c r="E153" s="1">
        <f t="shared" si="84"/>
        <v>0.76000000000000056</v>
      </c>
      <c r="F153" s="1">
        <f t="shared" si="68"/>
        <v>0.02</v>
      </c>
      <c r="G153" s="1">
        <f t="shared" si="69"/>
        <v>0.02</v>
      </c>
      <c r="H153" s="1"/>
      <c r="I153" s="1">
        <f t="shared" si="70"/>
        <v>0.38000000000000028</v>
      </c>
      <c r="J153" s="1">
        <f t="shared" si="71"/>
        <v>0.01</v>
      </c>
      <c r="K153" s="1">
        <f t="shared" si="72"/>
        <v>2.0000000000000001E-4</v>
      </c>
      <c r="L153" s="1">
        <f t="shared" si="73"/>
        <v>5</v>
      </c>
      <c r="M153" s="1">
        <f t="shared" si="74"/>
        <v>461.99999999999994</v>
      </c>
      <c r="N153" s="1">
        <f t="shared" si="75"/>
        <v>1.848E-2</v>
      </c>
      <c r="O153" s="1">
        <f t="shared" si="76"/>
        <v>1.848E-2</v>
      </c>
      <c r="Q153" s="1">
        <f t="shared" si="77"/>
        <v>0.5</v>
      </c>
      <c r="R153" s="6">
        <f t="shared" si="78"/>
        <v>0.5</v>
      </c>
      <c r="S153" s="6">
        <f t="shared" si="79"/>
        <v>0.01</v>
      </c>
      <c r="T153" s="6">
        <f t="shared" si="80"/>
        <v>0.01</v>
      </c>
      <c r="U153" s="6">
        <f t="shared" si="81"/>
        <v>0.92399999999999993</v>
      </c>
      <c r="V153" s="6">
        <f t="shared" si="82"/>
        <v>0.92399999999999993</v>
      </c>
      <c r="W153" s="6">
        <f t="shared" si="83"/>
        <v>0.92399999999999993</v>
      </c>
    </row>
    <row r="154" spans="5:23" x14ac:dyDescent="0.25">
      <c r="E154" s="1">
        <f t="shared" si="84"/>
        <v>0.76500000000000057</v>
      </c>
      <c r="F154" s="1">
        <f t="shared" si="68"/>
        <v>0.02</v>
      </c>
      <c r="G154" s="1">
        <f t="shared" si="69"/>
        <v>0.02</v>
      </c>
      <c r="H154" s="1"/>
      <c r="I154" s="1">
        <f t="shared" si="70"/>
        <v>0.38250000000000028</v>
      </c>
      <c r="J154" s="1">
        <f t="shared" si="71"/>
        <v>0.01</v>
      </c>
      <c r="K154" s="1">
        <f t="shared" si="72"/>
        <v>2.0000000000000001E-4</v>
      </c>
      <c r="L154" s="1">
        <f t="shared" si="73"/>
        <v>5</v>
      </c>
      <c r="M154" s="1">
        <f t="shared" si="74"/>
        <v>461.75</v>
      </c>
      <c r="N154" s="1">
        <f t="shared" si="75"/>
        <v>1.847E-2</v>
      </c>
      <c r="O154" s="1">
        <f t="shared" si="76"/>
        <v>1.847E-2</v>
      </c>
      <c r="Q154" s="1">
        <f t="shared" si="77"/>
        <v>0.5</v>
      </c>
      <c r="R154" s="6">
        <f t="shared" si="78"/>
        <v>0.5</v>
      </c>
      <c r="S154" s="6">
        <f t="shared" si="79"/>
        <v>0.01</v>
      </c>
      <c r="T154" s="6">
        <f t="shared" si="80"/>
        <v>0.01</v>
      </c>
      <c r="U154" s="6">
        <f t="shared" si="81"/>
        <v>0.92349999999999999</v>
      </c>
      <c r="V154" s="6">
        <f t="shared" si="82"/>
        <v>0.92349999999999999</v>
      </c>
      <c r="W154" s="6">
        <f t="shared" si="83"/>
        <v>0.92349999999999999</v>
      </c>
    </row>
    <row r="155" spans="5:23" x14ac:dyDescent="0.25">
      <c r="E155" s="1">
        <f t="shared" si="84"/>
        <v>0.77000000000000057</v>
      </c>
      <c r="F155" s="1">
        <f t="shared" si="68"/>
        <v>0.02</v>
      </c>
      <c r="G155" s="1">
        <f t="shared" si="69"/>
        <v>0.02</v>
      </c>
      <c r="H155" s="1"/>
      <c r="I155" s="1">
        <f t="shared" si="70"/>
        <v>0.38500000000000029</v>
      </c>
      <c r="J155" s="1">
        <f t="shared" si="71"/>
        <v>0.01</v>
      </c>
      <c r="K155" s="1">
        <f t="shared" si="72"/>
        <v>2.0000000000000001E-4</v>
      </c>
      <c r="L155" s="1">
        <f t="shared" si="73"/>
        <v>5</v>
      </c>
      <c r="M155" s="1">
        <f t="shared" si="74"/>
        <v>461.49999999999994</v>
      </c>
      <c r="N155" s="1">
        <f t="shared" si="75"/>
        <v>1.8460000000000001E-2</v>
      </c>
      <c r="O155" s="1">
        <f t="shared" si="76"/>
        <v>1.8460000000000001E-2</v>
      </c>
      <c r="Q155" s="1">
        <f t="shared" si="77"/>
        <v>0.5</v>
      </c>
      <c r="R155" s="6">
        <f t="shared" si="78"/>
        <v>0.5</v>
      </c>
      <c r="S155" s="6">
        <f t="shared" si="79"/>
        <v>0.01</v>
      </c>
      <c r="T155" s="6">
        <f t="shared" si="80"/>
        <v>0.01</v>
      </c>
      <c r="U155" s="6">
        <f t="shared" si="81"/>
        <v>0.92299999999999993</v>
      </c>
      <c r="V155" s="6">
        <f t="shared" si="82"/>
        <v>0.92300000000000004</v>
      </c>
      <c r="W155" s="6">
        <f t="shared" si="83"/>
        <v>0.92300000000000004</v>
      </c>
    </row>
    <row r="156" spans="5:23" x14ac:dyDescent="0.25">
      <c r="E156" s="1">
        <f t="shared" si="84"/>
        <v>0.77500000000000058</v>
      </c>
      <c r="F156" s="1">
        <f t="shared" si="68"/>
        <v>0.02</v>
      </c>
      <c r="G156" s="1">
        <f t="shared" si="69"/>
        <v>0.02</v>
      </c>
      <c r="H156" s="1"/>
      <c r="I156" s="1">
        <f t="shared" si="70"/>
        <v>0.38750000000000029</v>
      </c>
      <c r="J156" s="1">
        <f t="shared" si="71"/>
        <v>0.01</v>
      </c>
      <c r="K156" s="1">
        <f t="shared" si="72"/>
        <v>2.0000000000000001E-4</v>
      </c>
      <c r="L156" s="1">
        <f t="shared" si="73"/>
        <v>5</v>
      </c>
      <c r="M156" s="1">
        <f t="shared" si="74"/>
        <v>461.24999999999994</v>
      </c>
      <c r="N156" s="1">
        <f t="shared" si="75"/>
        <v>1.8449999999999998E-2</v>
      </c>
      <c r="O156" s="1">
        <f t="shared" si="76"/>
        <v>1.8449999999999998E-2</v>
      </c>
      <c r="Q156" s="1">
        <f t="shared" si="77"/>
        <v>0.5</v>
      </c>
      <c r="R156" s="6">
        <f t="shared" si="78"/>
        <v>0.5</v>
      </c>
      <c r="S156" s="6">
        <f t="shared" si="79"/>
        <v>0.01</v>
      </c>
      <c r="T156" s="6">
        <f t="shared" si="80"/>
        <v>0.01</v>
      </c>
      <c r="U156" s="6">
        <f t="shared" si="81"/>
        <v>0.92249999999999988</v>
      </c>
      <c r="V156" s="6">
        <f t="shared" si="82"/>
        <v>0.92249999999999988</v>
      </c>
      <c r="W156" s="6">
        <f t="shared" si="83"/>
        <v>0.92249999999999988</v>
      </c>
    </row>
    <row r="157" spans="5:23" x14ac:dyDescent="0.25">
      <c r="E157" s="1">
        <f t="shared" si="84"/>
        <v>0.78000000000000058</v>
      </c>
      <c r="F157" s="1">
        <f t="shared" si="68"/>
        <v>0.02</v>
      </c>
      <c r="G157" s="1">
        <f t="shared" si="69"/>
        <v>0.02</v>
      </c>
      <c r="H157" s="1"/>
      <c r="I157" s="1">
        <f t="shared" si="70"/>
        <v>0.39000000000000029</v>
      </c>
      <c r="J157" s="1">
        <f t="shared" si="71"/>
        <v>0.01</v>
      </c>
      <c r="K157" s="1">
        <f t="shared" si="72"/>
        <v>2.0000000000000001E-4</v>
      </c>
      <c r="L157" s="1">
        <f t="shared" si="73"/>
        <v>5</v>
      </c>
      <c r="M157" s="1">
        <f t="shared" si="74"/>
        <v>460.99999999999994</v>
      </c>
      <c r="N157" s="1">
        <f t="shared" si="75"/>
        <v>1.8439999999999998E-2</v>
      </c>
      <c r="O157" s="1">
        <f t="shared" si="76"/>
        <v>1.8439999999999998E-2</v>
      </c>
      <c r="Q157" s="1">
        <f t="shared" si="77"/>
        <v>0.5</v>
      </c>
      <c r="R157" s="6">
        <f t="shared" si="78"/>
        <v>0.5</v>
      </c>
      <c r="S157" s="6">
        <f t="shared" si="79"/>
        <v>0.01</v>
      </c>
      <c r="T157" s="6">
        <f t="shared" si="80"/>
        <v>0.01</v>
      </c>
      <c r="U157" s="6">
        <f t="shared" si="81"/>
        <v>0.92199999999999993</v>
      </c>
      <c r="V157" s="6">
        <f t="shared" si="82"/>
        <v>0.92199999999999993</v>
      </c>
      <c r="W157" s="6">
        <f t="shared" si="83"/>
        <v>0.92199999999999993</v>
      </c>
    </row>
    <row r="158" spans="5:23" x14ac:dyDescent="0.25">
      <c r="E158" s="1">
        <f t="shared" si="84"/>
        <v>0.78500000000000059</v>
      </c>
      <c r="F158" s="1">
        <f t="shared" si="68"/>
        <v>0.02</v>
      </c>
      <c r="G158" s="1">
        <f t="shared" si="69"/>
        <v>0.02</v>
      </c>
      <c r="H158" s="1"/>
      <c r="I158" s="1">
        <f t="shared" si="70"/>
        <v>0.39250000000000029</v>
      </c>
      <c r="J158" s="1">
        <f t="shared" si="71"/>
        <v>0.01</v>
      </c>
      <c r="K158" s="1">
        <f t="shared" si="72"/>
        <v>2.0000000000000001E-4</v>
      </c>
      <c r="L158" s="1">
        <f t="shared" si="73"/>
        <v>5</v>
      </c>
      <c r="M158" s="1">
        <f t="shared" si="74"/>
        <v>460.75</v>
      </c>
      <c r="N158" s="1">
        <f t="shared" si="75"/>
        <v>1.8429999999999998E-2</v>
      </c>
      <c r="O158" s="1">
        <f t="shared" si="76"/>
        <v>1.8429999999999998E-2</v>
      </c>
      <c r="Q158" s="1">
        <f t="shared" si="77"/>
        <v>0.5</v>
      </c>
      <c r="R158" s="6">
        <f t="shared" si="78"/>
        <v>0.5</v>
      </c>
      <c r="S158" s="6">
        <f t="shared" si="79"/>
        <v>0.01</v>
      </c>
      <c r="T158" s="6">
        <f t="shared" si="80"/>
        <v>0.01</v>
      </c>
      <c r="U158" s="6">
        <f t="shared" si="81"/>
        <v>0.92149999999999999</v>
      </c>
      <c r="V158" s="6">
        <f t="shared" si="82"/>
        <v>0.92149999999999987</v>
      </c>
      <c r="W158" s="6">
        <f t="shared" si="83"/>
        <v>0.92149999999999987</v>
      </c>
    </row>
    <row r="159" spans="5:23" x14ac:dyDescent="0.25">
      <c r="E159" s="1">
        <f t="shared" si="84"/>
        <v>0.79000000000000059</v>
      </c>
      <c r="F159" s="1">
        <f t="shared" si="68"/>
        <v>0.02</v>
      </c>
      <c r="G159" s="1">
        <f t="shared" si="69"/>
        <v>0.02</v>
      </c>
      <c r="H159" s="1"/>
      <c r="I159" s="1">
        <f t="shared" si="70"/>
        <v>0.3950000000000003</v>
      </c>
      <c r="J159" s="1">
        <f t="shared" si="71"/>
        <v>0.01</v>
      </c>
      <c r="K159" s="1">
        <f t="shared" si="72"/>
        <v>2.0000000000000001E-4</v>
      </c>
      <c r="L159" s="1">
        <f t="shared" si="73"/>
        <v>5</v>
      </c>
      <c r="M159" s="1">
        <f t="shared" si="74"/>
        <v>460.49999999999994</v>
      </c>
      <c r="N159" s="1">
        <f t="shared" si="75"/>
        <v>1.8419999999999999E-2</v>
      </c>
      <c r="O159" s="1">
        <f t="shared" si="76"/>
        <v>1.8419999999999999E-2</v>
      </c>
      <c r="Q159" s="1">
        <f t="shared" si="77"/>
        <v>0.5</v>
      </c>
      <c r="R159" s="6">
        <f t="shared" si="78"/>
        <v>0.5</v>
      </c>
      <c r="S159" s="6">
        <f t="shared" si="79"/>
        <v>0.01</v>
      </c>
      <c r="T159" s="6">
        <f t="shared" si="80"/>
        <v>0.01</v>
      </c>
      <c r="U159" s="6">
        <f t="shared" si="81"/>
        <v>0.92099999999999993</v>
      </c>
      <c r="V159" s="6">
        <f t="shared" si="82"/>
        <v>0.92099999999999993</v>
      </c>
      <c r="W159" s="6">
        <f t="shared" si="83"/>
        <v>0.92099999999999993</v>
      </c>
    </row>
    <row r="160" spans="5:23" x14ac:dyDescent="0.25">
      <c r="E160" s="1">
        <f t="shared" si="84"/>
        <v>0.7950000000000006</v>
      </c>
      <c r="F160" s="1">
        <f t="shared" si="68"/>
        <v>0.02</v>
      </c>
      <c r="G160" s="1">
        <f t="shared" si="69"/>
        <v>0.02</v>
      </c>
      <c r="H160" s="1"/>
      <c r="I160" s="1">
        <f t="shared" si="70"/>
        <v>0.3975000000000003</v>
      </c>
      <c r="J160" s="1">
        <f t="shared" si="71"/>
        <v>0.01</v>
      </c>
      <c r="K160" s="1">
        <f t="shared" si="72"/>
        <v>2.0000000000000001E-4</v>
      </c>
      <c r="L160" s="1">
        <f t="shared" si="73"/>
        <v>5</v>
      </c>
      <c r="M160" s="1">
        <f t="shared" si="74"/>
        <v>460.24999999999994</v>
      </c>
      <c r="N160" s="1">
        <f t="shared" si="75"/>
        <v>1.8409999999999999E-2</v>
      </c>
      <c r="O160" s="1">
        <f t="shared" si="76"/>
        <v>1.8409999999999999E-2</v>
      </c>
      <c r="Q160" s="1">
        <f t="shared" si="77"/>
        <v>0.5</v>
      </c>
      <c r="R160" s="6">
        <f t="shared" si="78"/>
        <v>0.5</v>
      </c>
      <c r="S160" s="6">
        <f t="shared" si="79"/>
        <v>0.01</v>
      </c>
      <c r="T160" s="6">
        <f t="shared" si="80"/>
        <v>0.01</v>
      </c>
      <c r="U160" s="6">
        <f t="shared" si="81"/>
        <v>0.92049999999999987</v>
      </c>
      <c r="V160" s="6">
        <f t="shared" si="82"/>
        <v>0.92049999999999998</v>
      </c>
      <c r="W160" s="6">
        <f t="shared" si="83"/>
        <v>0.92049999999999998</v>
      </c>
    </row>
    <row r="161" spans="5:23" x14ac:dyDescent="0.25">
      <c r="E161" s="1">
        <f t="shared" si="84"/>
        <v>0.8000000000000006</v>
      </c>
      <c r="F161" s="1">
        <f t="shared" si="68"/>
        <v>0.02</v>
      </c>
      <c r="G161" s="1">
        <f t="shared" si="69"/>
        <v>0.02</v>
      </c>
      <c r="H161" s="1"/>
      <c r="I161" s="1">
        <f t="shared" si="70"/>
        <v>0.4000000000000003</v>
      </c>
      <c r="J161" s="1">
        <f t="shared" si="71"/>
        <v>0.01</v>
      </c>
      <c r="K161" s="1">
        <f t="shared" si="72"/>
        <v>2.0000000000000001E-4</v>
      </c>
      <c r="L161" s="1">
        <f t="shared" si="73"/>
        <v>5</v>
      </c>
      <c r="M161" s="1">
        <f t="shared" si="74"/>
        <v>459.99999999999994</v>
      </c>
      <c r="N161" s="1">
        <f t="shared" si="75"/>
        <v>1.84E-2</v>
      </c>
      <c r="O161" s="1">
        <f t="shared" si="76"/>
        <v>1.84E-2</v>
      </c>
      <c r="Q161" s="1">
        <f t="shared" si="77"/>
        <v>0.5</v>
      </c>
      <c r="R161" s="6">
        <f t="shared" si="78"/>
        <v>0.5</v>
      </c>
      <c r="S161" s="6">
        <f t="shared" si="79"/>
        <v>0.01</v>
      </c>
      <c r="T161" s="6">
        <f t="shared" si="80"/>
        <v>0.01</v>
      </c>
      <c r="U161" s="6">
        <f t="shared" si="81"/>
        <v>0.91999999999999993</v>
      </c>
      <c r="V161" s="6">
        <f t="shared" si="82"/>
        <v>0.91999999999999993</v>
      </c>
      <c r="W161" s="6">
        <f t="shared" si="83"/>
        <v>0.91999999999999993</v>
      </c>
    </row>
    <row r="162" spans="5:23" x14ac:dyDescent="0.25">
      <c r="E162" s="1">
        <f t="shared" si="84"/>
        <v>0.8050000000000006</v>
      </c>
      <c r="F162" s="1">
        <f t="shared" si="68"/>
        <v>0.02</v>
      </c>
      <c r="G162" s="1">
        <f t="shared" si="69"/>
        <v>0.02</v>
      </c>
      <c r="H162" s="1"/>
      <c r="I162" s="1">
        <f t="shared" si="70"/>
        <v>0.4025000000000003</v>
      </c>
      <c r="J162" s="1">
        <f t="shared" si="71"/>
        <v>0.01</v>
      </c>
      <c r="K162" s="1">
        <f t="shared" si="72"/>
        <v>2.0000000000000001E-4</v>
      </c>
      <c r="L162" s="1">
        <f t="shared" si="73"/>
        <v>5</v>
      </c>
      <c r="M162" s="1">
        <f t="shared" si="74"/>
        <v>459.75</v>
      </c>
      <c r="N162" s="1">
        <f t="shared" si="75"/>
        <v>1.839E-2</v>
      </c>
      <c r="O162" s="1">
        <f t="shared" si="76"/>
        <v>1.839E-2</v>
      </c>
      <c r="Q162" s="1">
        <f t="shared" si="77"/>
        <v>0.5</v>
      </c>
      <c r="R162" s="6">
        <f t="shared" si="78"/>
        <v>0.5</v>
      </c>
      <c r="S162" s="6">
        <f t="shared" si="79"/>
        <v>0.01</v>
      </c>
      <c r="T162" s="6">
        <f t="shared" si="80"/>
        <v>0.01</v>
      </c>
      <c r="U162" s="6">
        <f t="shared" si="81"/>
        <v>0.91949999999999998</v>
      </c>
      <c r="V162" s="6">
        <f t="shared" si="82"/>
        <v>0.91949999999999998</v>
      </c>
      <c r="W162" s="6">
        <f t="shared" si="83"/>
        <v>0.91949999999999998</v>
      </c>
    </row>
    <row r="163" spans="5:23" x14ac:dyDescent="0.25">
      <c r="E163" s="1">
        <f t="shared" si="84"/>
        <v>0.81000000000000061</v>
      </c>
      <c r="F163" s="1">
        <f t="shared" ref="F163:F194" si="85">MAX(0.02, (1-(2.21* E163))*$A$3)</f>
        <v>0.02</v>
      </c>
      <c r="G163" s="1">
        <f t="shared" ref="G163:G194" si="86">MAX(0.02,(1+2.6*E163-(5.83*(POWER(E163,2))))*$A$3)</f>
        <v>0.02</v>
      </c>
      <c r="H163" s="1"/>
      <c r="I163" s="1">
        <f t="shared" ref="I163:I194" si="87">$C$3*E163</f>
        <v>0.4050000000000003</v>
      </c>
      <c r="J163" s="1">
        <f t="shared" ref="J163:J194" si="88">$C$3*F163</f>
        <v>0.01</v>
      </c>
      <c r="K163" s="1">
        <f t="shared" ref="K163:K194" si="89">G163*(MAX(0.01,($C$3+3.05*E163-11.78*(POWER(E163,2)))))</f>
        <v>2.0000000000000001E-4</v>
      </c>
      <c r="L163" s="1">
        <f t="shared" ref="L163:L194" si="90">$A$3*(MAX(0.01,($C$3+3.05*E163-11.78*(POWER(E163,2)))))</f>
        <v>5</v>
      </c>
      <c r="M163" s="1">
        <f t="shared" ref="M163:M194" si="91">$A$3*(1-(E163*$B$3))</f>
        <v>459.49999999999994</v>
      </c>
      <c r="N163" s="1">
        <f t="shared" ref="N163:N194" si="92">G163*(1-(E163*$B$3))</f>
        <v>1.8380000000000001E-2</v>
      </c>
      <c r="O163" s="1">
        <f t="shared" ref="O163:O194" si="93">F163*(1-(E163*$B$3))</f>
        <v>1.8380000000000001E-2</v>
      </c>
      <c r="Q163" s="1">
        <f t="shared" ref="Q163:Q194" si="94">I163/E163</f>
        <v>0.5</v>
      </c>
      <c r="R163" s="6">
        <f t="shared" ref="R163:R194" si="95">J163/F163</f>
        <v>0.5</v>
      </c>
      <c r="S163" s="6">
        <f t="shared" ref="S163:S194" si="96">K163/G163</f>
        <v>0.01</v>
      </c>
      <c r="T163" s="6">
        <f t="shared" ref="T163:T194" si="97">L163/$A$3</f>
        <v>0.01</v>
      </c>
      <c r="U163" s="6">
        <f t="shared" ref="U163:U194" si="98">M163/$A$3</f>
        <v>0.91899999999999993</v>
      </c>
      <c r="V163" s="6">
        <f t="shared" ref="V163:V194" si="99">N163/G163</f>
        <v>0.91900000000000004</v>
      </c>
      <c r="W163" s="6">
        <f t="shared" ref="W163:W194" si="100">O163/F163</f>
        <v>0.91900000000000004</v>
      </c>
    </row>
    <row r="164" spans="5:23" x14ac:dyDescent="0.25">
      <c r="E164" s="1">
        <f t="shared" ref="E164:E195" si="101">E163+0.005</f>
        <v>0.81500000000000061</v>
      </c>
      <c r="F164" s="1">
        <f t="shared" si="85"/>
        <v>0.02</v>
      </c>
      <c r="G164" s="1">
        <f t="shared" si="86"/>
        <v>0.02</v>
      </c>
      <c r="H164" s="1"/>
      <c r="I164" s="1">
        <f t="shared" si="87"/>
        <v>0.40750000000000031</v>
      </c>
      <c r="J164" s="1">
        <f t="shared" si="88"/>
        <v>0.01</v>
      </c>
      <c r="K164" s="1">
        <f t="shared" si="89"/>
        <v>2.0000000000000001E-4</v>
      </c>
      <c r="L164" s="1">
        <f t="shared" si="90"/>
        <v>5</v>
      </c>
      <c r="M164" s="1">
        <f t="shared" si="91"/>
        <v>459.24999999999994</v>
      </c>
      <c r="N164" s="1">
        <f t="shared" si="92"/>
        <v>1.8369999999999997E-2</v>
      </c>
      <c r="O164" s="1">
        <f t="shared" si="93"/>
        <v>1.8369999999999997E-2</v>
      </c>
      <c r="Q164" s="1">
        <f t="shared" si="94"/>
        <v>0.5</v>
      </c>
      <c r="R164" s="6">
        <f t="shared" si="95"/>
        <v>0.5</v>
      </c>
      <c r="S164" s="6">
        <f t="shared" si="96"/>
        <v>0.01</v>
      </c>
      <c r="T164" s="6">
        <f t="shared" si="97"/>
        <v>0.01</v>
      </c>
      <c r="U164" s="6">
        <f t="shared" si="98"/>
        <v>0.91849999999999987</v>
      </c>
      <c r="V164" s="6">
        <f t="shared" si="99"/>
        <v>0.91849999999999987</v>
      </c>
      <c r="W164" s="6">
        <f t="shared" si="100"/>
        <v>0.91849999999999987</v>
      </c>
    </row>
    <row r="165" spans="5:23" x14ac:dyDescent="0.25">
      <c r="E165" s="1">
        <f t="shared" si="101"/>
        <v>0.82000000000000062</v>
      </c>
      <c r="F165" s="1">
        <f t="shared" si="85"/>
        <v>0.02</v>
      </c>
      <c r="G165" s="1">
        <f t="shared" si="86"/>
        <v>0.02</v>
      </c>
      <c r="H165" s="1"/>
      <c r="I165" s="1">
        <f t="shared" si="87"/>
        <v>0.41000000000000031</v>
      </c>
      <c r="J165" s="1">
        <f t="shared" si="88"/>
        <v>0.01</v>
      </c>
      <c r="K165" s="1">
        <f t="shared" si="89"/>
        <v>2.0000000000000001E-4</v>
      </c>
      <c r="L165" s="1">
        <f t="shared" si="90"/>
        <v>5</v>
      </c>
      <c r="M165" s="1">
        <f t="shared" si="91"/>
        <v>458.99999999999994</v>
      </c>
      <c r="N165" s="1">
        <f t="shared" si="92"/>
        <v>1.8359999999999998E-2</v>
      </c>
      <c r="O165" s="1">
        <f t="shared" si="93"/>
        <v>1.8359999999999998E-2</v>
      </c>
      <c r="Q165" s="1">
        <f t="shared" si="94"/>
        <v>0.5</v>
      </c>
      <c r="R165" s="6">
        <f t="shared" si="95"/>
        <v>0.5</v>
      </c>
      <c r="S165" s="6">
        <f t="shared" si="96"/>
        <v>0.01</v>
      </c>
      <c r="T165" s="6">
        <f t="shared" si="97"/>
        <v>0.01</v>
      </c>
      <c r="U165" s="6">
        <f t="shared" si="98"/>
        <v>0.91799999999999993</v>
      </c>
      <c r="V165" s="6">
        <f t="shared" si="99"/>
        <v>0.91799999999999993</v>
      </c>
      <c r="W165" s="6">
        <f t="shared" si="100"/>
        <v>0.91799999999999993</v>
      </c>
    </row>
    <row r="166" spans="5:23" x14ac:dyDescent="0.25">
      <c r="E166" s="1">
        <f t="shared" si="101"/>
        <v>0.82500000000000062</v>
      </c>
      <c r="F166" s="1">
        <f t="shared" si="85"/>
        <v>0.02</v>
      </c>
      <c r="G166" s="1">
        <f t="shared" si="86"/>
        <v>0.02</v>
      </c>
      <c r="H166" s="1"/>
      <c r="I166" s="1">
        <f t="shared" si="87"/>
        <v>0.41250000000000031</v>
      </c>
      <c r="J166" s="1">
        <f t="shared" si="88"/>
        <v>0.01</v>
      </c>
      <c r="K166" s="1">
        <f t="shared" si="89"/>
        <v>2.0000000000000001E-4</v>
      </c>
      <c r="L166" s="1">
        <f t="shared" si="90"/>
        <v>5</v>
      </c>
      <c r="M166" s="1">
        <f t="shared" si="91"/>
        <v>458.75</v>
      </c>
      <c r="N166" s="1">
        <f t="shared" si="92"/>
        <v>1.8350000000000002E-2</v>
      </c>
      <c r="O166" s="1">
        <f t="shared" si="93"/>
        <v>1.8350000000000002E-2</v>
      </c>
      <c r="Q166" s="1">
        <f t="shared" si="94"/>
        <v>0.5</v>
      </c>
      <c r="R166" s="6">
        <f t="shared" si="95"/>
        <v>0.5</v>
      </c>
      <c r="S166" s="6">
        <f t="shared" si="96"/>
        <v>0.01</v>
      </c>
      <c r="T166" s="6">
        <f t="shared" si="97"/>
        <v>0.01</v>
      </c>
      <c r="U166" s="6">
        <f t="shared" si="98"/>
        <v>0.91749999999999998</v>
      </c>
      <c r="V166" s="6">
        <f t="shared" si="99"/>
        <v>0.91750000000000009</v>
      </c>
      <c r="W166" s="6">
        <f t="shared" si="100"/>
        <v>0.91750000000000009</v>
      </c>
    </row>
    <row r="167" spans="5:23" x14ac:dyDescent="0.25">
      <c r="E167" s="1">
        <f t="shared" si="101"/>
        <v>0.83000000000000063</v>
      </c>
      <c r="F167" s="1">
        <f t="shared" si="85"/>
        <v>0.02</v>
      </c>
      <c r="G167" s="1">
        <f t="shared" si="86"/>
        <v>0.02</v>
      </c>
      <c r="H167" s="1"/>
      <c r="I167" s="1">
        <f t="shared" si="87"/>
        <v>0.41500000000000031</v>
      </c>
      <c r="J167" s="1">
        <f t="shared" si="88"/>
        <v>0.01</v>
      </c>
      <c r="K167" s="1">
        <f t="shared" si="89"/>
        <v>2.0000000000000001E-4</v>
      </c>
      <c r="L167" s="1">
        <f t="shared" si="90"/>
        <v>5</v>
      </c>
      <c r="M167" s="1">
        <f t="shared" si="91"/>
        <v>458.49999999999994</v>
      </c>
      <c r="N167" s="1">
        <f t="shared" si="92"/>
        <v>1.8339999999999999E-2</v>
      </c>
      <c r="O167" s="1">
        <f t="shared" si="93"/>
        <v>1.8339999999999999E-2</v>
      </c>
      <c r="Q167" s="1">
        <f t="shared" si="94"/>
        <v>0.5</v>
      </c>
      <c r="R167" s="6">
        <f t="shared" si="95"/>
        <v>0.5</v>
      </c>
      <c r="S167" s="6">
        <f t="shared" si="96"/>
        <v>0.01</v>
      </c>
      <c r="T167" s="6">
        <f t="shared" si="97"/>
        <v>0.01</v>
      </c>
      <c r="U167" s="6">
        <f t="shared" si="98"/>
        <v>0.91699999999999993</v>
      </c>
      <c r="V167" s="6">
        <f t="shared" si="99"/>
        <v>0.91699999999999993</v>
      </c>
      <c r="W167" s="6">
        <f t="shared" si="100"/>
        <v>0.91699999999999993</v>
      </c>
    </row>
    <row r="168" spans="5:23" x14ac:dyDescent="0.25">
      <c r="E168" s="1">
        <f t="shared" si="101"/>
        <v>0.83500000000000063</v>
      </c>
      <c r="F168" s="1">
        <f t="shared" si="85"/>
        <v>0.02</v>
      </c>
      <c r="G168" s="1">
        <f t="shared" si="86"/>
        <v>0.02</v>
      </c>
      <c r="H168" s="1"/>
      <c r="I168" s="1">
        <f t="shared" si="87"/>
        <v>0.41750000000000032</v>
      </c>
      <c r="J168" s="1">
        <f t="shared" si="88"/>
        <v>0.01</v>
      </c>
      <c r="K168" s="1">
        <f t="shared" si="89"/>
        <v>2.0000000000000001E-4</v>
      </c>
      <c r="L168" s="1">
        <f t="shared" si="90"/>
        <v>5</v>
      </c>
      <c r="M168" s="1">
        <f t="shared" si="91"/>
        <v>458.24999999999994</v>
      </c>
      <c r="N168" s="1">
        <f t="shared" si="92"/>
        <v>1.8329999999999999E-2</v>
      </c>
      <c r="O168" s="1">
        <f t="shared" si="93"/>
        <v>1.8329999999999999E-2</v>
      </c>
      <c r="Q168" s="1">
        <f t="shared" si="94"/>
        <v>0.5</v>
      </c>
      <c r="R168" s="6">
        <f t="shared" si="95"/>
        <v>0.5</v>
      </c>
      <c r="S168" s="6">
        <f t="shared" si="96"/>
        <v>0.01</v>
      </c>
      <c r="T168" s="6">
        <f t="shared" si="97"/>
        <v>0.01</v>
      </c>
      <c r="U168" s="6">
        <f t="shared" si="98"/>
        <v>0.91649999999999987</v>
      </c>
      <c r="V168" s="6">
        <f t="shared" si="99"/>
        <v>0.91649999999999998</v>
      </c>
      <c r="W168" s="6">
        <f t="shared" si="100"/>
        <v>0.91649999999999998</v>
      </c>
    </row>
    <row r="169" spans="5:23" x14ac:dyDescent="0.25">
      <c r="E169" s="1">
        <f t="shared" si="101"/>
        <v>0.84000000000000064</v>
      </c>
      <c r="F169" s="1">
        <f t="shared" si="85"/>
        <v>0.02</v>
      </c>
      <c r="G169" s="1">
        <f t="shared" si="86"/>
        <v>0.02</v>
      </c>
      <c r="H169" s="1"/>
      <c r="I169" s="1">
        <f t="shared" si="87"/>
        <v>0.42000000000000032</v>
      </c>
      <c r="J169" s="1">
        <f t="shared" si="88"/>
        <v>0.01</v>
      </c>
      <c r="K169" s="1">
        <f t="shared" si="89"/>
        <v>2.0000000000000001E-4</v>
      </c>
      <c r="L169" s="1">
        <f t="shared" si="90"/>
        <v>5</v>
      </c>
      <c r="M169" s="1">
        <f t="shared" si="91"/>
        <v>457.99999999999994</v>
      </c>
      <c r="N169" s="1">
        <f t="shared" si="92"/>
        <v>1.8319999999999999E-2</v>
      </c>
      <c r="O169" s="1">
        <f t="shared" si="93"/>
        <v>1.8319999999999999E-2</v>
      </c>
      <c r="Q169" s="1">
        <f t="shared" si="94"/>
        <v>0.5</v>
      </c>
      <c r="R169" s="6">
        <f t="shared" si="95"/>
        <v>0.5</v>
      </c>
      <c r="S169" s="6">
        <f t="shared" si="96"/>
        <v>0.01</v>
      </c>
      <c r="T169" s="6">
        <f t="shared" si="97"/>
        <v>0.01</v>
      </c>
      <c r="U169" s="6">
        <f t="shared" si="98"/>
        <v>0.91599999999999993</v>
      </c>
      <c r="V169" s="6">
        <f t="shared" si="99"/>
        <v>0.91599999999999993</v>
      </c>
      <c r="W169" s="6">
        <f t="shared" si="100"/>
        <v>0.91599999999999993</v>
      </c>
    </row>
    <row r="170" spans="5:23" x14ac:dyDescent="0.25">
      <c r="E170" s="1">
        <f t="shared" si="101"/>
        <v>0.84500000000000064</v>
      </c>
      <c r="F170" s="1">
        <f t="shared" si="85"/>
        <v>0.02</v>
      </c>
      <c r="G170" s="1">
        <f t="shared" si="86"/>
        <v>0.02</v>
      </c>
      <c r="H170" s="1"/>
      <c r="I170" s="1">
        <f t="shared" si="87"/>
        <v>0.42250000000000032</v>
      </c>
      <c r="J170" s="1">
        <f t="shared" si="88"/>
        <v>0.01</v>
      </c>
      <c r="K170" s="1">
        <f t="shared" si="89"/>
        <v>2.0000000000000001E-4</v>
      </c>
      <c r="L170" s="1">
        <f t="shared" si="90"/>
        <v>5</v>
      </c>
      <c r="M170" s="1">
        <f t="shared" si="91"/>
        <v>457.75</v>
      </c>
      <c r="N170" s="1">
        <f t="shared" si="92"/>
        <v>1.831E-2</v>
      </c>
      <c r="O170" s="1">
        <f t="shared" si="93"/>
        <v>1.831E-2</v>
      </c>
      <c r="Q170" s="1">
        <f t="shared" si="94"/>
        <v>0.5</v>
      </c>
      <c r="R170" s="6">
        <f t="shared" si="95"/>
        <v>0.5</v>
      </c>
      <c r="S170" s="6">
        <f t="shared" si="96"/>
        <v>0.01</v>
      </c>
      <c r="T170" s="6">
        <f t="shared" si="97"/>
        <v>0.01</v>
      </c>
      <c r="U170" s="6">
        <f t="shared" si="98"/>
        <v>0.91549999999999998</v>
      </c>
      <c r="V170" s="6">
        <f t="shared" si="99"/>
        <v>0.91549999999999998</v>
      </c>
      <c r="W170" s="6">
        <f t="shared" si="100"/>
        <v>0.91549999999999998</v>
      </c>
    </row>
    <row r="171" spans="5:23" x14ac:dyDescent="0.25">
      <c r="E171" s="1">
        <f t="shared" si="101"/>
        <v>0.85000000000000064</v>
      </c>
      <c r="F171" s="1">
        <f t="shared" si="85"/>
        <v>0.02</v>
      </c>
      <c r="G171" s="1">
        <f t="shared" si="86"/>
        <v>0.02</v>
      </c>
      <c r="H171" s="1"/>
      <c r="I171" s="1">
        <f t="shared" si="87"/>
        <v>0.42500000000000032</v>
      </c>
      <c r="J171" s="1">
        <f t="shared" si="88"/>
        <v>0.01</v>
      </c>
      <c r="K171" s="1">
        <f t="shared" si="89"/>
        <v>2.0000000000000001E-4</v>
      </c>
      <c r="L171" s="1">
        <f t="shared" si="90"/>
        <v>5</v>
      </c>
      <c r="M171" s="1">
        <f t="shared" si="91"/>
        <v>457.49999999999994</v>
      </c>
      <c r="N171" s="1">
        <f t="shared" si="92"/>
        <v>1.83E-2</v>
      </c>
      <c r="O171" s="1">
        <f t="shared" si="93"/>
        <v>1.83E-2</v>
      </c>
      <c r="Q171" s="1">
        <f t="shared" si="94"/>
        <v>0.5</v>
      </c>
      <c r="R171" s="6">
        <f t="shared" si="95"/>
        <v>0.5</v>
      </c>
      <c r="S171" s="6">
        <f t="shared" si="96"/>
        <v>0.01</v>
      </c>
      <c r="T171" s="6">
        <f t="shared" si="97"/>
        <v>0.01</v>
      </c>
      <c r="U171" s="6">
        <f t="shared" si="98"/>
        <v>0.91499999999999992</v>
      </c>
      <c r="V171" s="6">
        <f t="shared" si="99"/>
        <v>0.91500000000000004</v>
      </c>
      <c r="W171" s="6">
        <f t="shared" si="100"/>
        <v>0.91500000000000004</v>
      </c>
    </row>
    <row r="172" spans="5:23" x14ac:dyDescent="0.25">
      <c r="E172" s="1">
        <f t="shared" si="101"/>
        <v>0.85500000000000065</v>
      </c>
      <c r="F172" s="1">
        <f t="shared" si="85"/>
        <v>0.02</v>
      </c>
      <c r="G172" s="1">
        <f t="shared" si="86"/>
        <v>0.02</v>
      </c>
      <c r="H172" s="1"/>
      <c r="I172" s="1">
        <f t="shared" si="87"/>
        <v>0.42750000000000032</v>
      </c>
      <c r="J172" s="1">
        <f t="shared" si="88"/>
        <v>0.01</v>
      </c>
      <c r="K172" s="1">
        <f t="shared" si="89"/>
        <v>2.0000000000000001E-4</v>
      </c>
      <c r="L172" s="1">
        <f t="shared" si="90"/>
        <v>5</v>
      </c>
      <c r="M172" s="1">
        <f t="shared" si="91"/>
        <v>457.24999999999994</v>
      </c>
      <c r="N172" s="1">
        <f t="shared" si="92"/>
        <v>1.8289999999999997E-2</v>
      </c>
      <c r="O172" s="1">
        <f t="shared" si="93"/>
        <v>1.8289999999999997E-2</v>
      </c>
      <c r="Q172" s="1">
        <f t="shared" si="94"/>
        <v>0.5</v>
      </c>
      <c r="R172" s="6">
        <f t="shared" si="95"/>
        <v>0.5</v>
      </c>
      <c r="S172" s="6">
        <f t="shared" si="96"/>
        <v>0.01</v>
      </c>
      <c r="T172" s="6">
        <f t="shared" si="97"/>
        <v>0.01</v>
      </c>
      <c r="U172" s="6">
        <f t="shared" si="98"/>
        <v>0.91449999999999987</v>
      </c>
      <c r="V172" s="6">
        <f t="shared" si="99"/>
        <v>0.91449999999999987</v>
      </c>
      <c r="W172" s="6">
        <f t="shared" si="100"/>
        <v>0.91449999999999987</v>
      </c>
    </row>
    <row r="173" spans="5:23" x14ac:dyDescent="0.25">
      <c r="E173" s="1">
        <f t="shared" si="101"/>
        <v>0.86000000000000065</v>
      </c>
      <c r="F173" s="1">
        <f t="shared" si="85"/>
        <v>0.02</v>
      </c>
      <c r="G173" s="1">
        <f t="shared" si="86"/>
        <v>0.02</v>
      </c>
      <c r="H173" s="1"/>
      <c r="I173" s="1">
        <f t="shared" si="87"/>
        <v>0.43000000000000033</v>
      </c>
      <c r="J173" s="1">
        <f t="shared" si="88"/>
        <v>0.01</v>
      </c>
      <c r="K173" s="1">
        <f t="shared" si="89"/>
        <v>2.0000000000000001E-4</v>
      </c>
      <c r="L173" s="1">
        <f t="shared" si="90"/>
        <v>5</v>
      </c>
      <c r="M173" s="1">
        <f t="shared" si="91"/>
        <v>456.99999999999994</v>
      </c>
      <c r="N173" s="1">
        <f t="shared" si="92"/>
        <v>1.8279999999999998E-2</v>
      </c>
      <c r="O173" s="1">
        <f t="shared" si="93"/>
        <v>1.8279999999999998E-2</v>
      </c>
      <c r="Q173" s="1">
        <f t="shared" si="94"/>
        <v>0.5</v>
      </c>
      <c r="R173" s="6">
        <f t="shared" si="95"/>
        <v>0.5</v>
      </c>
      <c r="S173" s="6">
        <f t="shared" si="96"/>
        <v>0.01</v>
      </c>
      <c r="T173" s="6">
        <f t="shared" si="97"/>
        <v>0.01</v>
      </c>
      <c r="U173" s="6">
        <f t="shared" si="98"/>
        <v>0.91399999999999992</v>
      </c>
      <c r="V173" s="6">
        <f t="shared" si="99"/>
        <v>0.91399999999999981</v>
      </c>
      <c r="W173" s="6">
        <f t="shared" si="100"/>
        <v>0.91399999999999981</v>
      </c>
    </row>
    <row r="174" spans="5:23" x14ac:dyDescent="0.25">
      <c r="E174" s="1">
        <f t="shared" si="101"/>
        <v>0.86500000000000066</v>
      </c>
      <c r="F174" s="1">
        <f t="shared" si="85"/>
        <v>0.02</v>
      </c>
      <c r="G174" s="1">
        <f t="shared" si="86"/>
        <v>0.02</v>
      </c>
      <c r="H174" s="1"/>
      <c r="I174" s="1">
        <f t="shared" si="87"/>
        <v>0.43250000000000033</v>
      </c>
      <c r="J174" s="1">
        <f t="shared" si="88"/>
        <v>0.01</v>
      </c>
      <c r="K174" s="1">
        <f t="shared" si="89"/>
        <v>2.0000000000000001E-4</v>
      </c>
      <c r="L174" s="1">
        <f t="shared" si="90"/>
        <v>5</v>
      </c>
      <c r="M174" s="1">
        <f t="shared" si="91"/>
        <v>456.75</v>
      </c>
      <c r="N174" s="1">
        <f t="shared" si="92"/>
        <v>1.8270000000000002E-2</v>
      </c>
      <c r="O174" s="1">
        <f t="shared" si="93"/>
        <v>1.8270000000000002E-2</v>
      </c>
      <c r="Q174" s="1">
        <f t="shared" si="94"/>
        <v>0.5</v>
      </c>
      <c r="R174" s="6">
        <f t="shared" si="95"/>
        <v>0.5</v>
      </c>
      <c r="S174" s="6">
        <f t="shared" si="96"/>
        <v>0.01</v>
      </c>
      <c r="T174" s="6">
        <f t="shared" si="97"/>
        <v>0.01</v>
      </c>
      <c r="U174" s="6">
        <f t="shared" si="98"/>
        <v>0.91349999999999998</v>
      </c>
      <c r="V174" s="6">
        <f t="shared" si="99"/>
        <v>0.91350000000000009</v>
      </c>
      <c r="W174" s="6">
        <f t="shared" si="100"/>
        <v>0.91350000000000009</v>
      </c>
    </row>
    <row r="175" spans="5:23" x14ac:dyDescent="0.25">
      <c r="E175" s="1">
        <f t="shared" si="101"/>
        <v>0.87000000000000066</v>
      </c>
      <c r="F175" s="1">
        <f t="shared" si="85"/>
        <v>0.02</v>
      </c>
      <c r="G175" s="1">
        <f t="shared" si="86"/>
        <v>0.02</v>
      </c>
      <c r="H175" s="1"/>
      <c r="I175" s="1">
        <f t="shared" si="87"/>
        <v>0.43500000000000033</v>
      </c>
      <c r="J175" s="1">
        <f t="shared" si="88"/>
        <v>0.01</v>
      </c>
      <c r="K175" s="1">
        <f t="shared" si="89"/>
        <v>2.0000000000000001E-4</v>
      </c>
      <c r="L175" s="1">
        <f t="shared" si="90"/>
        <v>5</v>
      </c>
      <c r="M175" s="1">
        <f t="shared" si="91"/>
        <v>456.49999999999994</v>
      </c>
      <c r="N175" s="1">
        <f t="shared" si="92"/>
        <v>1.8259999999999998E-2</v>
      </c>
      <c r="O175" s="1">
        <f t="shared" si="93"/>
        <v>1.8259999999999998E-2</v>
      </c>
      <c r="Q175" s="1">
        <f t="shared" si="94"/>
        <v>0.5</v>
      </c>
      <c r="R175" s="6">
        <f t="shared" si="95"/>
        <v>0.5</v>
      </c>
      <c r="S175" s="6">
        <f t="shared" si="96"/>
        <v>0.01</v>
      </c>
      <c r="T175" s="6">
        <f t="shared" si="97"/>
        <v>0.01</v>
      </c>
      <c r="U175" s="6">
        <f t="shared" si="98"/>
        <v>0.91299999999999992</v>
      </c>
      <c r="V175" s="6">
        <f t="shared" si="99"/>
        <v>0.91299999999999992</v>
      </c>
      <c r="W175" s="6">
        <f t="shared" si="100"/>
        <v>0.91299999999999992</v>
      </c>
    </row>
    <row r="176" spans="5:23" x14ac:dyDescent="0.25">
      <c r="E176" s="1">
        <f t="shared" si="101"/>
        <v>0.87500000000000067</v>
      </c>
      <c r="F176" s="1">
        <f t="shared" si="85"/>
        <v>0.02</v>
      </c>
      <c r="G176" s="1">
        <f t="shared" si="86"/>
        <v>0.02</v>
      </c>
      <c r="H176" s="1"/>
      <c r="I176" s="1">
        <f t="shared" si="87"/>
        <v>0.43750000000000033</v>
      </c>
      <c r="J176" s="1">
        <f t="shared" si="88"/>
        <v>0.01</v>
      </c>
      <c r="K176" s="1">
        <f t="shared" si="89"/>
        <v>2.0000000000000001E-4</v>
      </c>
      <c r="L176" s="1">
        <f t="shared" si="90"/>
        <v>5</v>
      </c>
      <c r="M176" s="1">
        <f t="shared" si="91"/>
        <v>456.24999999999994</v>
      </c>
      <c r="N176" s="1">
        <f t="shared" si="92"/>
        <v>1.8249999999999999E-2</v>
      </c>
      <c r="O176" s="1">
        <f t="shared" si="93"/>
        <v>1.8249999999999999E-2</v>
      </c>
      <c r="Q176" s="1">
        <f t="shared" si="94"/>
        <v>0.5</v>
      </c>
      <c r="R176" s="6">
        <f t="shared" si="95"/>
        <v>0.5</v>
      </c>
      <c r="S176" s="6">
        <f t="shared" si="96"/>
        <v>0.01</v>
      </c>
      <c r="T176" s="6">
        <f t="shared" si="97"/>
        <v>0.01</v>
      </c>
      <c r="U176" s="6">
        <f t="shared" si="98"/>
        <v>0.91249999999999987</v>
      </c>
      <c r="V176" s="6">
        <f t="shared" si="99"/>
        <v>0.91249999999999998</v>
      </c>
      <c r="W176" s="6">
        <f t="shared" si="100"/>
        <v>0.91249999999999998</v>
      </c>
    </row>
    <row r="177" spans="5:23" x14ac:dyDescent="0.25">
      <c r="E177" s="1">
        <f t="shared" si="101"/>
        <v>0.88000000000000067</v>
      </c>
      <c r="F177" s="1">
        <f t="shared" si="85"/>
        <v>0.02</v>
      </c>
      <c r="G177" s="1">
        <f t="shared" si="86"/>
        <v>0.02</v>
      </c>
      <c r="H177" s="1"/>
      <c r="I177" s="1">
        <f t="shared" si="87"/>
        <v>0.44000000000000034</v>
      </c>
      <c r="J177" s="1">
        <f t="shared" si="88"/>
        <v>0.01</v>
      </c>
      <c r="K177" s="1">
        <f t="shared" si="89"/>
        <v>2.0000000000000001E-4</v>
      </c>
      <c r="L177" s="1">
        <f t="shared" si="90"/>
        <v>5</v>
      </c>
      <c r="M177" s="1">
        <f t="shared" si="91"/>
        <v>455.99999999999994</v>
      </c>
      <c r="N177" s="1">
        <f t="shared" si="92"/>
        <v>1.8239999999999999E-2</v>
      </c>
      <c r="O177" s="1">
        <f t="shared" si="93"/>
        <v>1.8239999999999999E-2</v>
      </c>
      <c r="Q177" s="1">
        <f t="shared" si="94"/>
        <v>0.5</v>
      </c>
      <c r="R177" s="6">
        <f t="shared" si="95"/>
        <v>0.5</v>
      </c>
      <c r="S177" s="6">
        <f t="shared" si="96"/>
        <v>0.01</v>
      </c>
      <c r="T177" s="6">
        <f t="shared" si="97"/>
        <v>0.01</v>
      </c>
      <c r="U177" s="6">
        <f t="shared" si="98"/>
        <v>0.91199999999999992</v>
      </c>
      <c r="V177" s="6">
        <f t="shared" si="99"/>
        <v>0.91199999999999992</v>
      </c>
      <c r="W177" s="6">
        <f t="shared" si="100"/>
        <v>0.91199999999999992</v>
      </c>
    </row>
    <row r="178" spans="5:23" x14ac:dyDescent="0.25">
      <c r="E178" s="1">
        <f t="shared" si="101"/>
        <v>0.88500000000000068</v>
      </c>
      <c r="F178" s="1">
        <f t="shared" si="85"/>
        <v>0.02</v>
      </c>
      <c r="G178" s="1">
        <f t="shared" si="86"/>
        <v>0.02</v>
      </c>
      <c r="H178" s="1"/>
      <c r="I178" s="1">
        <f t="shared" si="87"/>
        <v>0.44250000000000034</v>
      </c>
      <c r="J178" s="1">
        <f t="shared" si="88"/>
        <v>0.01</v>
      </c>
      <c r="K178" s="1">
        <f t="shared" si="89"/>
        <v>2.0000000000000001E-4</v>
      </c>
      <c r="L178" s="1">
        <f t="shared" si="90"/>
        <v>5</v>
      </c>
      <c r="M178" s="1">
        <f t="shared" si="91"/>
        <v>455.75</v>
      </c>
      <c r="N178" s="1">
        <f t="shared" si="92"/>
        <v>1.823E-2</v>
      </c>
      <c r="O178" s="1">
        <f t="shared" si="93"/>
        <v>1.823E-2</v>
      </c>
      <c r="Q178" s="1">
        <f t="shared" si="94"/>
        <v>0.5</v>
      </c>
      <c r="R178" s="6">
        <f t="shared" si="95"/>
        <v>0.5</v>
      </c>
      <c r="S178" s="6">
        <f t="shared" si="96"/>
        <v>0.01</v>
      </c>
      <c r="T178" s="6">
        <f t="shared" si="97"/>
        <v>0.01</v>
      </c>
      <c r="U178" s="6">
        <f t="shared" si="98"/>
        <v>0.91149999999999998</v>
      </c>
      <c r="V178" s="6">
        <f t="shared" si="99"/>
        <v>0.91149999999999998</v>
      </c>
      <c r="W178" s="6">
        <f t="shared" si="100"/>
        <v>0.91149999999999998</v>
      </c>
    </row>
    <row r="179" spans="5:23" x14ac:dyDescent="0.25">
      <c r="E179" s="1">
        <f t="shared" si="101"/>
        <v>0.89000000000000068</v>
      </c>
      <c r="F179" s="1">
        <f t="shared" si="85"/>
        <v>0.02</v>
      </c>
      <c r="G179" s="1">
        <f t="shared" si="86"/>
        <v>0.02</v>
      </c>
      <c r="H179" s="1"/>
      <c r="I179" s="1">
        <f t="shared" si="87"/>
        <v>0.44500000000000034</v>
      </c>
      <c r="J179" s="1">
        <f t="shared" si="88"/>
        <v>0.01</v>
      </c>
      <c r="K179" s="1">
        <f t="shared" si="89"/>
        <v>2.0000000000000001E-4</v>
      </c>
      <c r="L179" s="1">
        <f t="shared" si="90"/>
        <v>5</v>
      </c>
      <c r="M179" s="1">
        <f t="shared" si="91"/>
        <v>455.49999999999994</v>
      </c>
      <c r="N179" s="1">
        <f t="shared" si="92"/>
        <v>1.822E-2</v>
      </c>
      <c r="O179" s="1">
        <f t="shared" si="93"/>
        <v>1.822E-2</v>
      </c>
      <c r="Q179" s="1">
        <f t="shared" si="94"/>
        <v>0.5</v>
      </c>
      <c r="R179" s="6">
        <f t="shared" si="95"/>
        <v>0.5</v>
      </c>
      <c r="S179" s="6">
        <f t="shared" si="96"/>
        <v>0.01</v>
      </c>
      <c r="T179" s="6">
        <f t="shared" si="97"/>
        <v>0.01</v>
      </c>
      <c r="U179" s="6">
        <f t="shared" si="98"/>
        <v>0.91099999999999992</v>
      </c>
      <c r="V179" s="6">
        <f t="shared" si="99"/>
        <v>0.91100000000000003</v>
      </c>
      <c r="W179" s="6">
        <f t="shared" si="100"/>
        <v>0.91100000000000003</v>
      </c>
    </row>
    <row r="180" spans="5:23" x14ac:dyDescent="0.25">
      <c r="E180" s="1">
        <f t="shared" si="101"/>
        <v>0.89500000000000068</v>
      </c>
      <c r="F180" s="1">
        <f t="shared" si="85"/>
        <v>0.02</v>
      </c>
      <c r="G180" s="1">
        <f t="shared" si="86"/>
        <v>0.02</v>
      </c>
      <c r="H180" s="1"/>
      <c r="I180" s="1">
        <f t="shared" si="87"/>
        <v>0.44750000000000034</v>
      </c>
      <c r="J180" s="1">
        <f t="shared" si="88"/>
        <v>0.01</v>
      </c>
      <c r="K180" s="1">
        <f t="shared" si="89"/>
        <v>2.0000000000000001E-4</v>
      </c>
      <c r="L180" s="1">
        <f t="shared" si="90"/>
        <v>5</v>
      </c>
      <c r="M180" s="1">
        <f t="shared" si="91"/>
        <v>455.24999999999994</v>
      </c>
      <c r="N180" s="1">
        <f t="shared" si="92"/>
        <v>1.8209999999999997E-2</v>
      </c>
      <c r="O180" s="1">
        <f t="shared" si="93"/>
        <v>1.8209999999999997E-2</v>
      </c>
      <c r="Q180" s="1">
        <f t="shared" si="94"/>
        <v>0.5</v>
      </c>
      <c r="R180" s="6">
        <f t="shared" si="95"/>
        <v>0.5</v>
      </c>
      <c r="S180" s="6">
        <f t="shared" si="96"/>
        <v>0.01</v>
      </c>
      <c r="T180" s="6">
        <f t="shared" si="97"/>
        <v>0.01</v>
      </c>
      <c r="U180" s="6">
        <f t="shared" si="98"/>
        <v>0.91049999999999986</v>
      </c>
      <c r="V180" s="6">
        <f t="shared" si="99"/>
        <v>0.91049999999999986</v>
      </c>
      <c r="W180" s="6">
        <f t="shared" si="100"/>
        <v>0.91049999999999986</v>
      </c>
    </row>
    <row r="181" spans="5:23" x14ac:dyDescent="0.25">
      <c r="E181" s="1">
        <f t="shared" si="101"/>
        <v>0.90000000000000069</v>
      </c>
      <c r="F181" s="1">
        <f t="shared" si="85"/>
        <v>0.02</v>
      </c>
      <c r="G181" s="1">
        <f t="shared" si="86"/>
        <v>0.02</v>
      </c>
      <c r="H181" s="1"/>
      <c r="I181" s="1">
        <f t="shared" si="87"/>
        <v>0.45000000000000034</v>
      </c>
      <c r="J181" s="1">
        <f t="shared" si="88"/>
        <v>0.01</v>
      </c>
      <c r="K181" s="1">
        <f t="shared" si="89"/>
        <v>2.0000000000000001E-4</v>
      </c>
      <c r="L181" s="1">
        <f t="shared" si="90"/>
        <v>5</v>
      </c>
      <c r="M181" s="1">
        <f t="shared" si="91"/>
        <v>454.99999999999994</v>
      </c>
      <c r="N181" s="1">
        <f t="shared" si="92"/>
        <v>1.8199999999999997E-2</v>
      </c>
      <c r="O181" s="1">
        <f t="shared" si="93"/>
        <v>1.8199999999999997E-2</v>
      </c>
      <c r="Q181" s="1">
        <f t="shared" si="94"/>
        <v>0.5</v>
      </c>
      <c r="R181" s="6">
        <f t="shared" si="95"/>
        <v>0.5</v>
      </c>
      <c r="S181" s="6">
        <f t="shared" si="96"/>
        <v>0.01</v>
      </c>
      <c r="T181" s="6">
        <f t="shared" si="97"/>
        <v>0.01</v>
      </c>
      <c r="U181" s="6">
        <f t="shared" si="98"/>
        <v>0.90999999999999992</v>
      </c>
      <c r="V181" s="6">
        <f t="shared" si="99"/>
        <v>0.90999999999999981</v>
      </c>
      <c r="W181" s="6">
        <f t="shared" si="100"/>
        <v>0.90999999999999981</v>
      </c>
    </row>
    <row r="182" spans="5:23" x14ac:dyDescent="0.25">
      <c r="E182" s="1">
        <f t="shared" si="101"/>
        <v>0.90500000000000069</v>
      </c>
      <c r="F182" s="1">
        <f t="shared" si="85"/>
        <v>0.02</v>
      </c>
      <c r="G182" s="1">
        <f t="shared" si="86"/>
        <v>0.02</v>
      </c>
      <c r="H182" s="1"/>
      <c r="I182" s="1">
        <f t="shared" si="87"/>
        <v>0.45250000000000035</v>
      </c>
      <c r="J182" s="1">
        <f t="shared" si="88"/>
        <v>0.01</v>
      </c>
      <c r="K182" s="1">
        <f t="shared" si="89"/>
        <v>2.0000000000000001E-4</v>
      </c>
      <c r="L182" s="1">
        <f t="shared" si="90"/>
        <v>5</v>
      </c>
      <c r="M182" s="1">
        <f t="shared" si="91"/>
        <v>454.75</v>
      </c>
      <c r="N182" s="1">
        <f t="shared" si="92"/>
        <v>1.8190000000000001E-2</v>
      </c>
      <c r="O182" s="1">
        <f t="shared" si="93"/>
        <v>1.8190000000000001E-2</v>
      </c>
      <c r="Q182" s="1">
        <f t="shared" si="94"/>
        <v>0.5</v>
      </c>
      <c r="R182" s="6">
        <f t="shared" si="95"/>
        <v>0.5</v>
      </c>
      <c r="S182" s="6">
        <f t="shared" si="96"/>
        <v>0.01</v>
      </c>
      <c r="T182" s="6">
        <f t="shared" si="97"/>
        <v>0.01</v>
      </c>
      <c r="U182" s="6">
        <f t="shared" si="98"/>
        <v>0.90949999999999998</v>
      </c>
      <c r="V182" s="6">
        <f t="shared" si="99"/>
        <v>0.90950000000000009</v>
      </c>
      <c r="W182" s="6">
        <f t="shared" si="100"/>
        <v>0.90950000000000009</v>
      </c>
    </row>
    <row r="183" spans="5:23" x14ac:dyDescent="0.25">
      <c r="E183" s="1">
        <f t="shared" si="101"/>
        <v>0.9100000000000007</v>
      </c>
      <c r="F183" s="1">
        <f t="shared" si="85"/>
        <v>0.02</v>
      </c>
      <c r="G183" s="1">
        <f t="shared" si="86"/>
        <v>0.02</v>
      </c>
      <c r="H183" s="1"/>
      <c r="I183" s="1">
        <f t="shared" si="87"/>
        <v>0.45500000000000035</v>
      </c>
      <c r="J183" s="1">
        <f t="shared" si="88"/>
        <v>0.01</v>
      </c>
      <c r="K183" s="1">
        <f t="shared" si="89"/>
        <v>2.0000000000000001E-4</v>
      </c>
      <c r="L183" s="1">
        <f t="shared" si="90"/>
        <v>5</v>
      </c>
      <c r="M183" s="1">
        <f t="shared" si="91"/>
        <v>454.49999999999994</v>
      </c>
      <c r="N183" s="1">
        <f t="shared" si="92"/>
        <v>1.8179999999999998E-2</v>
      </c>
      <c r="O183" s="1">
        <f t="shared" si="93"/>
        <v>1.8179999999999998E-2</v>
      </c>
      <c r="Q183" s="1">
        <f t="shared" si="94"/>
        <v>0.5</v>
      </c>
      <c r="R183" s="6">
        <f t="shared" si="95"/>
        <v>0.5</v>
      </c>
      <c r="S183" s="6">
        <f t="shared" si="96"/>
        <v>0.01</v>
      </c>
      <c r="T183" s="6">
        <f t="shared" si="97"/>
        <v>0.01</v>
      </c>
      <c r="U183" s="6">
        <f t="shared" si="98"/>
        <v>0.90899999999999992</v>
      </c>
      <c r="V183" s="6">
        <f t="shared" si="99"/>
        <v>0.90899999999999992</v>
      </c>
      <c r="W183" s="6">
        <f t="shared" si="100"/>
        <v>0.90899999999999992</v>
      </c>
    </row>
    <row r="184" spans="5:23" x14ac:dyDescent="0.25">
      <c r="E184" s="1">
        <f t="shared" si="101"/>
        <v>0.9150000000000007</v>
      </c>
      <c r="F184" s="1">
        <f t="shared" si="85"/>
        <v>0.02</v>
      </c>
      <c r="G184" s="1">
        <f t="shared" si="86"/>
        <v>0.02</v>
      </c>
      <c r="H184" s="1"/>
      <c r="I184" s="1">
        <f t="shared" si="87"/>
        <v>0.45750000000000035</v>
      </c>
      <c r="J184" s="1">
        <f t="shared" si="88"/>
        <v>0.01</v>
      </c>
      <c r="K184" s="1">
        <f t="shared" si="89"/>
        <v>2.0000000000000001E-4</v>
      </c>
      <c r="L184" s="1">
        <f t="shared" si="90"/>
        <v>5</v>
      </c>
      <c r="M184" s="1">
        <f t="shared" si="91"/>
        <v>454.24999999999994</v>
      </c>
      <c r="N184" s="1">
        <f t="shared" si="92"/>
        <v>1.8169999999999999E-2</v>
      </c>
      <c r="O184" s="1">
        <f t="shared" si="93"/>
        <v>1.8169999999999999E-2</v>
      </c>
      <c r="Q184" s="1">
        <f t="shared" si="94"/>
        <v>0.5</v>
      </c>
      <c r="R184" s="6">
        <f t="shared" si="95"/>
        <v>0.5</v>
      </c>
      <c r="S184" s="6">
        <f t="shared" si="96"/>
        <v>0.01</v>
      </c>
      <c r="T184" s="6">
        <f t="shared" si="97"/>
        <v>0.01</v>
      </c>
      <c r="U184" s="6">
        <f t="shared" si="98"/>
        <v>0.90849999999999986</v>
      </c>
      <c r="V184" s="6">
        <f t="shared" si="99"/>
        <v>0.90849999999999986</v>
      </c>
      <c r="W184" s="6">
        <f t="shared" si="100"/>
        <v>0.90849999999999986</v>
      </c>
    </row>
    <row r="185" spans="5:23" x14ac:dyDescent="0.25">
      <c r="E185" s="1">
        <f t="shared" si="101"/>
        <v>0.92000000000000071</v>
      </c>
      <c r="F185" s="1">
        <f t="shared" si="85"/>
        <v>0.02</v>
      </c>
      <c r="G185" s="1">
        <f t="shared" si="86"/>
        <v>0.02</v>
      </c>
      <c r="H185" s="1"/>
      <c r="I185" s="1">
        <f t="shared" si="87"/>
        <v>0.46000000000000035</v>
      </c>
      <c r="J185" s="1">
        <f t="shared" si="88"/>
        <v>0.01</v>
      </c>
      <c r="K185" s="1">
        <f t="shared" si="89"/>
        <v>2.0000000000000001E-4</v>
      </c>
      <c r="L185" s="1">
        <f t="shared" si="90"/>
        <v>5</v>
      </c>
      <c r="M185" s="1">
        <f t="shared" si="91"/>
        <v>453.99999999999994</v>
      </c>
      <c r="N185" s="1">
        <f t="shared" si="92"/>
        <v>1.8159999999999999E-2</v>
      </c>
      <c r="O185" s="1">
        <f t="shared" si="93"/>
        <v>1.8159999999999999E-2</v>
      </c>
      <c r="Q185" s="1">
        <f t="shared" si="94"/>
        <v>0.5</v>
      </c>
      <c r="R185" s="6">
        <f t="shared" si="95"/>
        <v>0.5</v>
      </c>
      <c r="S185" s="6">
        <f t="shared" si="96"/>
        <v>0.01</v>
      </c>
      <c r="T185" s="6">
        <f t="shared" si="97"/>
        <v>0.01</v>
      </c>
      <c r="U185" s="6">
        <f t="shared" si="98"/>
        <v>0.90799999999999992</v>
      </c>
      <c r="V185" s="6">
        <f t="shared" si="99"/>
        <v>0.90799999999999992</v>
      </c>
      <c r="W185" s="6">
        <f t="shared" si="100"/>
        <v>0.90799999999999992</v>
      </c>
    </row>
    <row r="186" spans="5:23" x14ac:dyDescent="0.25">
      <c r="E186" s="1">
        <f t="shared" si="101"/>
        <v>0.92500000000000071</v>
      </c>
      <c r="F186" s="1">
        <f t="shared" si="85"/>
        <v>0.02</v>
      </c>
      <c r="G186" s="1">
        <f t="shared" si="86"/>
        <v>0.02</v>
      </c>
      <c r="H186" s="1"/>
      <c r="I186" s="1">
        <f t="shared" si="87"/>
        <v>0.46250000000000036</v>
      </c>
      <c r="J186" s="1">
        <f t="shared" si="88"/>
        <v>0.01</v>
      </c>
      <c r="K186" s="1">
        <f t="shared" si="89"/>
        <v>2.0000000000000001E-4</v>
      </c>
      <c r="L186" s="1">
        <f t="shared" si="90"/>
        <v>5</v>
      </c>
      <c r="M186" s="1">
        <f t="shared" si="91"/>
        <v>453.75</v>
      </c>
      <c r="N186" s="1">
        <f t="shared" si="92"/>
        <v>1.8149999999999999E-2</v>
      </c>
      <c r="O186" s="1">
        <f t="shared" si="93"/>
        <v>1.8149999999999999E-2</v>
      </c>
      <c r="Q186" s="1">
        <f t="shared" si="94"/>
        <v>0.5</v>
      </c>
      <c r="R186" s="6">
        <f t="shared" si="95"/>
        <v>0.5</v>
      </c>
      <c r="S186" s="6">
        <f t="shared" si="96"/>
        <v>0.01</v>
      </c>
      <c r="T186" s="6">
        <f t="shared" si="97"/>
        <v>0.01</v>
      </c>
      <c r="U186" s="6">
        <f t="shared" si="98"/>
        <v>0.90749999999999997</v>
      </c>
      <c r="V186" s="6">
        <f t="shared" si="99"/>
        <v>0.90749999999999997</v>
      </c>
      <c r="W186" s="6">
        <f t="shared" si="100"/>
        <v>0.90749999999999997</v>
      </c>
    </row>
    <row r="187" spans="5:23" x14ac:dyDescent="0.25">
      <c r="E187" s="1">
        <f t="shared" si="101"/>
        <v>0.93000000000000071</v>
      </c>
      <c r="F187" s="1">
        <f t="shared" si="85"/>
        <v>0.02</v>
      </c>
      <c r="G187" s="1">
        <f t="shared" si="86"/>
        <v>0.02</v>
      </c>
      <c r="H187" s="1"/>
      <c r="I187" s="1">
        <f t="shared" si="87"/>
        <v>0.46500000000000036</v>
      </c>
      <c r="J187" s="1">
        <f t="shared" si="88"/>
        <v>0.01</v>
      </c>
      <c r="K187" s="1">
        <f t="shared" si="89"/>
        <v>2.0000000000000001E-4</v>
      </c>
      <c r="L187" s="1">
        <f t="shared" si="90"/>
        <v>5</v>
      </c>
      <c r="M187" s="1">
        <f t="shared" si="91"/>
        <v>453.49999999999994</v>
      </c>
      <c r="N187" s="1">
        <f t="shared" si="92"/>
        <v>1.814E-2</v>
      </c>
      <c r="O187" s="1">
        <f t="shared" si="93"/>
        <v>1.814E-2</v>
      </c>
      <c r="Q187" s="1">
        <f t="shared" si="94"/>
        <v>0.5</v>
      </c>
      <c r="R187" s="6">
        <f t="shared" si="95"/>
        <v>0.5</v>
      </c>
      <c r="S187" s="6">
        <f t="shared" si="96"/>
        <v>0.01</v>
      </c>
      <c r="T187" s="6">
        <f t="shared" si="97"/>
        <v>0.01</v>
      </c>
      <c r="U187" s="6">
        <f t="shared" si="98"/>
        <v>0.90699999999999992</v>
      </c>
      <c r="V187" s="6">
        <f t="shared" si="99"/>
        <v>0.90700000000000003</v>
      </c>
      <c r="W187" s="6">
        <f t="shared" si="100"/>
        <v>0.90700000000000003</v>
      </c>
    </row>
    <row r="188" spans="5:23" x14ac:dyDescent="0.25">
      <c r="E188" s="1">
        <f t="shared" si="101"/>
        <v>0.93500000000000072</v>
      </c>
      <c r="F188" s="1">
        <f t="shared" si="85"/>
        <v>0.02</v>
      </c>
      <c r="G188" s="1">
        <f t="shared" si="86"/>
        <v>0.02</v>
      </c>
      <c r="H188" s="1"/>
      <c r="I188" s="1">
        <f t="shared" si="87"/>
        <v>0.46750000000000036</v>
      </c>
      <c r="J188" s="1">
        <f t="shared" si="88"/>
        <v>0.01</v>
      </c>
      <c r="K188" s="1">
        <f t="shared" si="89"/>
        <v>2.0000000000000001E-4</v>
      </c>
      <c r="L188" s="1">
        <f t="shared" si="90"/>
        <v>5</v>
      </c>
      <c r="M188" s="1">
        <f t="shared" si="91"/>
        <v>453.24999999999994</v>
      </c>
      <c r="N188" s="1">
        <f t="shared" si="92"/>
        <v>1.8129999999999997E-2</v>
      </c>
      <c r="O188" s="1">
        <f t="shared" si="93"/>
        <v>1.8129999999999997E-2</v>
      </c>
      <c r="Q188" s="1">
        <f t="shared" si="94"/>
        <v>0.5</v>
      </c>
      <c r="R188" s="6">
        <f t="shared" si="95"/>
        <v>0.5</v>
      </c>
      <c r="S188" s="6">
        <f t="shared" si="96"/>
        <v>0.01</v>
      </c>
      <c r="T188" s="6">
        <f t="shared" si="97"/>
        <v>0.01</v>
      </c>
      <c r="U188" s="6">
        <f t="shared" si="98"/>
        <v>0.90649999999999986</v>
      </c>
      <c r="V188" s="6">
        <f t="shared" si="99"/>
        <v>0.90649999999999986</v>
      </c>
      <c r="W188" s="6">
        <f t="shared" si="100"/>
        <v>0.90649999999999986</v>
      </c>
    </row>
    <row r="189" spans="5:23" x14ac:dyDescent="0.25">
      <c r="E189" s="1">
        <f t="shared" si="101"/>
        <v>0.94000000000000072</v>
      </c>
      <c r="F189" s="1">
        <f t="shared" si="85"/>
        <v>0.02</v>
      </c>
      <c r="G189" s="1">
        <f t="shared" si="86"/>
        <v>0.02</v>
      </c>
      <c r="H189" s="1"/>
      <c r="I189" s="1">
        <f t="shared" si="87"/>
        <v>0.47000000000000036</v>
      </c>
      <c r="J189" s="1">
        <f t="shared" si="88"/>
        <v>0.01</v>
      </c>
      <c r="K189" s="1">
        <f t="shared" si="89"/>
        <v>2.0000000000000001E-4</v>
      </c>
      <c r="L189" s="1">
        <f t="shared" si="90"/>
        <v>5</v>
      </c>
      <c r="M189" s="1">
        <f t="shared" si="91"/>
        <v>452.99999999999994</v>
      </c>
      <c r="N189" s="1">
        <f t="shared" si="92"/>
        <v>1.8119999999999997E-2</v>
      </c>
      <c r="O189" s="1">
        <f t="shared" si="93"/>
        <v>1.8119999999999997E-2</v>
      </c>
      <c r="Q189" s="1">
        <f t="shared" si="94"/>
        <v>0.5</v>
      </c>
      <c r="R189" s="6">
        <f t="shared" si="95"/>
        <v>0.5</v>
      </c>
      <c r="S189" s="6">
        <f t="shared" si="96"/>
        <v>0.01</v>
      </c>
      <c r="T189" s="6">
        <f t="shared" si="97"/>
        <v>0.01</v>
      </c>
      <c r="U189" s="6">
        <f t="shared" si="98"/>
        <v>0.90599999999999992</v>
      </c>
      <c r="V189" s="6">
        <f t="shared" si="99"/>
        <v>0.90599999999999981</v>
      </c>
      <c r="W189" s="6">
        <f t="shared" si="100"/>
        <v>0.90599999999999981</v>
      </c>
    </row>
    <row r="190" spans="5:23" x14ac:dyDescent="0.25">
      <c r="E190" s="1">
        <f t="shared" si="101"/>
        <v>0.94500000000000073</v>
      </c>
      <c r="F190" s="1">
        <f t="shared" si="85"/>
        <v>0.02</v>
      </c>
      <c r="G190" s="1">
        <f t="shared" si="86"/>
        <v>0.02</v>
      </c>
      <c r="H190" s="1"/>
      <c r="I190" s="1">
        <f t="shared" si="87"/>
        <v>0.47250000000000036</v>
      </c>
      <c r="J190" s="1">
        <f t="shared" si="88"/>
        <v>0.01</v>
      </c>
      <c r="K190" s="1">
        <f t="shared" si="89"/>
        <v>2.0000000000000001E-4</v>
      </c>
      <c r="L190" s="1">
        <f t="shared" si="90"/>
        <v>5</v>
      </c>
      <c r="M190" s="1">
        <f t="shared" si="91"/>
        <v>452.75</v>
      </c>
      <c r="N190" s="1">
        <f t="shared" si="92"/>
        <v>1.8110000000000001E-2</v>
      </c>
      <c r="O190" s="1">
        <f t="shared" si="93"/>
        <v>1.8110000000000001E-2</v>
      </c>
      <c r="Q190" s="1">
        <f t="shared" si="94"/>
        <v>0.5</v>
      </c>
      <c r="R190" s="6">
        <f t="shared" si="95"/>
        <v>0.5</v>
      </c>
      <c r="S190" s="6">
        <f t="shared" si="96"/>
        <v>0.01</v>
      </c>
      <c r="T190" s="6">
        <f t="shared" si="97"/>
        <v>0.01</v>
      </c>
      <c r="U190" s="6">
        <f t="shared" si="98"/>
        <v>0.90549999999999997</v>
      </c>
      <c r="V190" s="6">
        <f t="shared" si="99"/>
        <v>0.90550000000000008</v>
      </c>
      <c r="W190" s="6">
        <f t="shared" si="100"/>
        <v>0.90550000000000008</v>
      </c>
    </row>
    <row r="191" spans="5:23" x14ac:dyDescent="0.25">
      <c r="E191" s="1">
        <f t="shared" si="101"/>
        <v>0.95000000000000073</v>
      </c>
      <c r="F191" s="1">
        <f t="shared" si="85"/>
        <v>0.02</v>
      </c>
      <c r="G191" s="1">
        <f t="shared" si="86"/>
        <v>0.02</v>
      </c>
      <c r="H191" s="1"/>
      <c r="I191" s="1">
        <f t="shared" si="87"/>
        <v>0.47500000000000037</v>
      </c>
      <c r="J191" s="1">
        <f t="shared" si="88"/>
        <v>0.01</v>
      </c>
      <c r="K191" s="1">
        <f t="shared" si="89"/>
        <v>2.0000000000000001E-4</v>
      </c>
      <c r="L191" s="1">
        <f t="shared" si="90"/>
        <v>5</v>
      </c>
      <c r="M191" s="1">
        <f t="shared" si="91"/>
        <v>452.49999999999994</v>
      </c>
      <c r="N191" s="1">
        <f t="shared" si="92"/>
        <v>1.8099999999999998E-2</v>
      </c>
      <c r="O191" s="1">
        <f t="shared" si="93"/>
        <v>1.8099999999999998E-2</v>
      </c>
      <c r="Q191" s="1">
        <f t="shared" si="94"/>
        <v>0.5</v>
      </c>
      <c r="R191" s="6">
        <f t="shared" si="95"/>
        <v>0.5</v>
      </c>
      <c r="S191" s="6">
        <f t="shared" si="96"/>
        <v>0.01</v>
      </c>
      <c r="T191" s="6">
        <f t="shared" si="97"/>
        <v>0.01</v>
      </c>
      <c r="U191" s="6">
        <f t="shared" si="98"/>
        <v>0.90499999999999992</v>
      </c>
      <c r="V191" s="6">
        <f t="shared" si="99"/>
        <v>0.90499999999999992</v>
      </c>
      <c r="W191" s="6">
        <f t="shared" si="100"/>
        <v>0.90499999999999992</v>
      </c>
    </row>
    <row r="192" spans="5:23" x14ac:dyDescent="0.25">
      <c r="E192" s="1">
        <f t="shared" si="101"/>
        <v>0.95500000000000074</v>
      </c>
      <c r="F192" s="1">
        <f t="shared" si="85"/>
        <v>0.02</v>
      </c>
      <c r="G192" s="1">
        <f t="shared" si="86"/>
        <v>0.02</v>
      </c>
      <c r="H192" s="1"/>
      <c r="I192" s="1">
        <f t="shared" si="87"/>
        <v>0.47750000000000037</v>
      </c>
      <c r="J192" s="1">
        <f t="shared" si="88"/>
        <v>0.01</v>
      </c>
      <c r="K192" s="1">
        <f t="shared" si="89"/>
        <v>2.0000000000000001E-4</v>
      </c>
      <c r="L192" s="1">
        <f t="shared" si="90"/>
        <v>5</v>
      </c>
      <c r="M192" s="1">
        <f t="shared" si="91"/>
        <v>452.24999999999994</v>
      </c>
      <c r="N192" s="1">
        <f t="shared" si="92"/>
        <v>1.8089999999999998E-2</v>
      </c>
      <c r="O192" s="1">
        <f t="shared" si="93"/>
        <v>1.8089999999999998E-2</v>
      </c>
      <c r="Q192" s="1">
        <f t="shared" si="94"/>
        <v>0.5</v>
      </c>
      <c r="R192" s="6">
        <f t="shared" si="95"/>
        <v>0.5</v>
      </c>
      <c r="S192" s="6">
        <f t="shared" si="96"/>
        <v>0.01</v>
      </c>
      <c r="T192" s="6">
        <f t="shared" si="97"/>
        <v>0.01</v>
      </c>
      <c r="U192" s="6">
        <f t="shared" si="98"/>
        <v>0.90449999999999986</v>
      </c>
      <c r="V192" s="6">
        <f t="shared" si="99"/>
        <v>0.90449999999999986</v>
      </c>
      <c r="W192" s="6">
        <f t="shared" si="100"/>
        <v>0.90449999999999986</v>
      </c>
    </row>
    <row r="193" spans="5:23" x14ac:dyDescent="0.25">
      <c r="E193" s="1">
        <f t="shared" si="101"/>
        <v>0.96000000000000074</v>
      </c>
      <c r="F193" s="1">
        <f t="shared" si="85"/>
        <v>0.02</v>
      </c>
      <c r="G193" s="1">
        <f t="shared" si="86"/>
        <v>0.02</v>
      </c>
      <c r="H193" s="1"/>
      <c r="I193" s="1">
        <f t="shared" si="87"/>
        <v>0.48000000000000037</v>
      </c>
      <c r="J193" s="1">
        <f t="shared" si="88"/>
        <v>0.01</v>
      </c>
      <c r="K193" s="1">
        <f t="shared" si="89"/>
        <v>2.0000000000000001E-4</v>
      </c>
      <c r="L193" s="1">
        <f t="shared" si="90"/>
        <v>5</v>
      </c>
      <c r="M193" s="1">
        <f t="shared" si="91"/>
        <v>451.99999999999994</v>
      </c>
      <c r="N193" s="1">
        <f t="shared" si="92"/>
        <v>1.8079999999999999E-2</v>
      </c>
      <c r="O193" s="1">
        <f t="shared" si="93"/>
        <v>1.8079999999999999E-2</v>
      </c>
      <c r="Q193" s="1">
        <f t="shared" si="94"/>
        <v>0.5</v>
      </c>
      <c r="R193" s="6">
        <f t="shared" si="95"/>
        <v>0.5</v>
      </c>
      <c r="S193" s="6">
        <f t="shared" si="96"/>
        <v>0.01</v>
      </c>
      <c r="T193" s="6">
        <f t="shared" si="97"/>
        <v>0.01</v>
      </c>
      <c r="U193" s="6">
        <f t="shared" si="98"/>
        <v>0.90399999999999991</v>
      </c>
      <c r="V193" s="6">
        <f t="shared" si="99"/>
        <v>0.90399999999999991</v>
      </c>
      <c r="W193" s="6">
        <f t="shared" si="100"/>
        <v>0.90399999999999991</v>
      </c>
    </row>
    <row r="194" spans="5:23" x14ac:dyDescent="0.25">
      <c r="E194" s="1">
        <f t="shared" si="101"/>
        <v>0.96500000000000075</v>
      </c>
      <c r="F194" s="1">
        <f t="shared" si="85"/>
        <v>0.02</v>
      </c>
      <c r="G194" s="1">
        <f t="shared" si="86"/>
        <v>0.02</v>
      </c>
      <c r="H194" s="1"/>
      <c r="I194" s="1">
        <f t="shared" si="87"/>
        <v>0.48250000000000037</v>
      </c>
      <c r="J194" s="1">
        <f t="shared" si="88"/>
        <v>0.01</v>
      </c>
      <c r="K194" s="1">
        <f t="shared" si="89"/>
        <v>2.0000000000000001E-4</v>
      </c>
      <c r="L194" s="1">
        <f t="shared" si="90"/>
        <v>5</v>
      </c>
      <c r="M194" s="1">
        <f t="shared" si="91"/>
        <v>451.75</v>
      </c>
      <c r="N194" s="1">
        <f t="shared" si="92"/>
        <v>1.8069999999999999E-2</v>
      </c>
      <c r="O194" s="1">
        <f t="shared" si="93"/>
        <v>1.8069999999999999E-2</v>
      </c>
      <c r="Q194" s="1">
        <f t="shared" si="94"/>
        <v>0.5</v>
      </c>
      <c r="R194" s="6">
        <f t="shared" si="95"/>
        <v>0.5</v>
      </c>
      <c r="S194" s="6">
        <f t="shared" si="96"/>
        <v>0.01</v>
      </c>
      <c r="T194" s="6">
        <f t="shared" si="97"/>
        <v>0.01</v>
      </c>
      <c r="U194" s="6">
        <f t="shared" si="98"/>
        <v>0.90349999999999997</v>
      </c>
      <c r="V194" s="6">
        <f t="shared" si="99"/>
        <v>0.90349999999999997</v>
      </c>
      <c r="W194" s="6">
        <f t="shared" si="100"/>
        <v>0.90349999999999997</v>
      </c>
    </row>
    <row r="195" spans="5:23" x14ac:dyDescent="0.25">
      <c r="E195" s="1">
        <f t="shared" si="101"/>
        <v>0.97000000000000075</v>
      </c>
      <c r="F195" s="1">
        <f t="shared" ref="F195:F201" si="102">MAX(0.02, (1-(2.21* E195))*$A$3)</f>
        <v>0.02</v>
      </c>
      <c r="G195" s="1">
        <f t="shared" ref="G195:G201" si="103">MAX(0.02,(1+2.6*E195-(5.83*(POWER(E195,2))))*$A$3)</f>
        <v>0.02</v>
      </c>
      <c r="H195" s="1"/>
      <c r="I195" s="1">
        <f t="shared" ref="I195:I201" si="104">$C$3*E195</f>
        <v>0.48500000000000038</v>
      </c>
      <c r="J195" s="1">
        <f t="shared" ref="J195:J201" si="105">$C$3*F195</f>
        <v>0.01</v>
      </c>
      <c r="K195" s="1">
        <f t="shared" ref="K195:K201" si="106">G195*(MAX(0.01,($C$3+3.05*E195-11.78*(POWER(E195,2)))))</f>
        <v>2.0000000000000001E-4</v>
      </c>
      <c r="L195" s="1">
        <f t="shared" ref="L195:L201" si="107">$A$3*(MAX(0.01,($C$3+3.05*E195-11.78*(POWER(E195,2)))))</f>
        <v>5</v>
      </c>
      <c r="M195" s="1">
        <f t="shared" ref="M195:M201" si="108">$A$3*(1-(E195*$B$3))</f>
        <v>451.49999999999994</v>
      </c>
      <c r="N195" s="1">
        <f t="shared" ref="N195:N201" si="109">G195*(1-(E195*$B$3))</f>
        <v>1.806E-2</v>
      </c>
      <c r="O195" s="1">
        <f t="shared" ref="O195:O201" si="110">F195*(1-(E195*$B$3))</f>
        <v>1.806E-2</v>
      </c>
      <c r="Q195" s="1">
        <f t="shared" ref="Q195:Q201" si="111">I195/E195</f>
        <v>0.5</v>
      </c>
      <c r="R195" s="6">
        <f t="shared" ref="R195:R201" si="112">J195/F195</f>
        <v>0.5</v>
      </c>
      <c r="S195" s="6">
        <f t="shared" ref="S195:S201" si="113">K195/G195</f>
        <v>0.01</v>
      </c>
      <c r="T195" s="6">
        <f t="shared" ref="T195:T201" si="114">L195/$A$3</f>
        <v>0.01</v>
      </c>
      <c r="U195" s="6">
        <f t="shared" ref="U195:U201" si="115">M195/$A$3</f>
        <v>0.90299999999999991</v>
      </c>
      <c r="V195" s="6">
        <f t="shared" ref="V195:V201" si="116">N195/G195</f>
        <v>0.90299999999999991</v>
      </c>
      <c r="W195" s="6">
        <f t="shared" ref="W195:W201" si="117">O195/F195</f>
        <v>0.90299999999999991</v>
      </c>
    </row>
    <row r="196" spans="5:23" x14ac:dyDescent="0.25">
      <c r="E196" s="1">
        <f t="shared" ref="E196:E201" si="118">E195+0.005</f>
        <v>0.97500000000000075</v>
      </c>
      <c r="F196" s="1">
        <f t="shared" si="102"/>
        <v>0.02</v>
      </c>
      <c r="G196" s="1">
        <f t="shared" si="103"/>
        <v>0.02</v>
      </c>
      <c r="H196" s="1"/>
      <c r="I196" s="1">
        <f t="shared" si="104"/>
        <v>0.48750000000000038</v>
      </c>
      <c r="J196" s="1">
        <f t="shared" si="105"/>
        <v>0.01</v>
      </c>
      <c r="K196" s="1">
        <f t="shared" si="106"/>
        <v>2.0000000000000001E-4</v>
      </c>
      <c r="L196" s="1">
        <f t="shared" si="107"/>
        <v>5</v>
      </c>
      <c r="M196" s="1">
        <f t="shared" si="108"/>
        <v>451.24999999999994</v>
      </c>
      <c r="N196" s="1">
        <f t="shared" si="109"/>
        <v>1.8049999999999997E-2</v>
      </c>
      <c r="O196" s="1">
        <f t="shared" si="110"/>
        <v>1.8049999999999997E-2</v>
      </c>
      <c r="Q196" s="1">
        <f t="shared" si="111"/>
        <v>0.5</v>
      </c>
      <c r="R196" s="6">
        <f t="shared" si="112"/>
        <v>0.5</v>
      </c>
      <c r="S196" s="6">
        <f t="shared" si="113"/>
        <v>0.01</v>
      </c>
      <c r="T196" s="6">
        <f t="shared" si="114"/>
        <v>0.01</v>
      </c>
      <c r="U196" s="6">
        <f t="shared" si="115"/>
        <v>0.90249999999999986</v>
      </c>
      <c r="V196" s="6">
        <f t="shared" si="116"/>
        <v>0.90249999999999986</v>
      </c>
      <c r="W196" s="6">
        <f t="shared" si="117"/>
        <v>0.90249999999999986</v>
      </c>
    </row>
    <row r="197" spans="5:23" x14ac:dyDescent="0.25">
      <c r="E197" s="1">
        <f t="shared" si="118"/>
        <v>0.98000000000000076</v>
      </c>
      <c r="F197" s="1">
        <f t="shared" si="102"/>
        <v>0.02</v>
      </c>
      <c r="G197" s="1">
        <f t="shared" si="103"/>
        <v>0.02</v>
      </c>
      <c r="H197" s="1"/>
      <c r="I197" s="1">
        <f t="shared" si="104"/>
        <v>0.49000000000000038</v>
      </c>
      <c r="J197" s="1">
        <f t="shared" si="105"/>
        <v>0.01</v>
      </c>
      <c r="K197" s="1">
        <f t="shared" si="106"/>
        <v>2.0000000000000001E-4</v>
      </c>
      <c r="L197" s="1">
        <f t="shared" si="107"/>
        <v>5</v>
      </c>
      <c r="M197" s="1">
        <f t="shared" si="108"/>
        <v>450.99999999999994</v>
      </c>
      <c r="N197" s="1">
        <f t="shared" si="109"/>
        <v>1.8039999999999997E-2</v>
      </c>
      <c r="O197" s="1">
        <f t="shared" si="110"/>
        <v>1.8039999999999997E-2</v>
      </c>
      <c r="Q197" s="1">
        <f t="shared" si="111"/>
        <v>0.5</v>
      </c>
      <c r="R197" s="6">
        <f t="shared" si="112"/>
        <v>0.5</v>
      </c>
      <c r="S197" s="6">
        <f t="shared" si="113"/>
        <v>0.01</v>
      </c>
      <c r="T197" s="6">
        <f t="shared" si="114"/>
        <v>0.01</v>
      </c>
      <c r="U197" s="6">
        <f t="shared" si="115"/>
        <v>0.90199999999999991</v>
      </c>
      <c r="V197" s="6">
        <f t="shared" si="116"/>
        <v>0.9019999999999998</v>
      </c>
      <c r="W197" s="6">
        <f t="shared" si="117"/>
        <v>0.9019999999999998</v>
      </c>
    </row>
    <row r="198" spans="5:23" x14ac:dyDescent="0.25">
      <c r="E198" s="1">
        <f t="shared" si="118"/>
        <v>0.98500000000000076</v>
      </c>
      <c r="F198" s="1">
        <f t="shared" si="102"/>
        <v>0.02</v>
      </c>
      <c r="G198" s="1">
        <f t="shared" si="103"/>
        <v>0.02</v>
      </c>
      <c r="H198" s="1"/>
      <c r="I198" s="1">
        <f t="shared" si="104"/>
        <v>0.49250000000000038</v>
      </c>
      <c r="J198" s="1">
        <f t="shared" si="105"/>
        <v>0.01</v>
      </c>
      <c r="K198" s="1">
        <f t="shared" si="106"/>
        <v>2.0000000000000001E-4</v>
      </c>
      <c r="L198" s="1">
        <f t="shared" si="107"/>
        <v>5</v>
      </c>
      <c r="M198" s="1">
        <f t="shared" si="108"/>
        <v>450.75</v>
      </c>
      <c r="N198" s="1">
        <f t="shared" si="109"/>
        <v>1.8030000000000001E-2</v>
      </c>
      <c r="O198" s="1">
        <f t="shared" si="110"/>
        <v>1.8030000000000001E-2</v>
      </c>
      <c r="Q198" s="1">
        <f t="shared" si="111"/>
        <v>0.5</v>
      </c>
      <c r="R198" s="6">
        <f t="shared" si="112"/>
        <v>0.5</v>
      </c>
      <c r="S198" s="6">
        <f t="shared" si="113"/>
        <v>0.01</v>
      </c>
      <c r="T198" s="6">
        <f t="shared" si="114"/>
        <v>0.01</v>
      </c>
      <c r="U198" s="6">
        <f t="shared" si="115"/>
        <v>0.90149999999999997</v>
      </c>
      <c r="V198" s="6">
        <f t="shared" si="116"/>
        <v>0.90150000000000008</v>
      </c>
      <c r="W198" s="6">
        <f t="shared" si="117"/>
        <v>0.90150000000000008</v>
      </c>
    </row>
    <row r="199" spans="5:23" x14ac:dyDescent="0.25">
      <c r="E199" s="1">
        <f t="shared" si="118"/>
        <v>0.99000000000000077</v>
      </c>
      <c r="F199" s="1">
        <f t="shared" si="102"/>
        <v>0.02</v>
      </c>
      <c r="G199" s="1">
        <f t="shared" si="103"/>
        <v>0.02</v>
      </c>
      <c r="H199" s="1"/>
      <c r="I199" s="1">
        <f t="shared" si="104"/>
        <v>0.49500000000000038</v>
      </c>
      <c r="J199" s="1">
        <f t="shared" si="105"/>
        <v>0.01</v>
      </c>
      <c r="K199" s="1">
        <f t="shared" si="106"/>
        <v>2.0000000000000001E-4</v>
      </c>
      <c r="L199" s="1">
        <f t="shared" si="107"/>
        <v>5</v>
      </c>
      <c r="M199" s="1">
        <f t="shared" si="108"/>
        <v>450.49999999999994</v>
      </c>
      <c r="N199" s="1">
        <f t="shared" si="109"/>
        <v>1.8019999999999998E-2</v>
      </c>
      <c r="O199" s="1">
        <f t="shared" si="110"/>
        <v>1.8019999999999998E-2</v>
      </c>
      <c r="Q199" s="1">
        <f t="shared" si="111"/>
        <v>0.5</v>
      </c>
      <c r="R199" s="6">
        <f t="shared" si="112"/>
        <v>0.5</v>
      </c>
      <c r="S199" s="6">
        <f t="shared" si="113"/>
        <v>0.01</v>
      </c>
      <c r="T199" s="6">
        <f t="shared" si="114"/>
        <v>0.01</v>
      </c>
      <c r="U199" s="6">
        <f t="shared" si="115"/>
        <v>0.90099999999999991</v>
      </c>
      <c r="V199" s="6">
        <f t="shared" si="116"/>
        <v>0.90099999999999991</v>
      </c>
      <c r="W199" s="6">
        <f t="shared" si="117"/>
        <v>0.90099999999999991</v>
      </c>
    </row>
    <row r="200" spans="5:23" x14ac:dyDescent="0.25">
      <c r="E200" s="1">
        <f t="shared" si="118"/>
        <v>0.99500000000000077</v>
      </c>
      <c r="F200" s="1">
        <f t="shared" si="102"/>
        <v>0.02</v>
      </c>
      <c r="G200" s="1">
        <f t="shared" si="103"/>
        <v>0.02</v>
      </c>
      <c r="H200" s="1"/>
      <c r="I200" s="1">
        <f t="shared" si="104"/>
        <v>0.49750000000000039</v>
      </c>
      <c r="J200" s="1">
        <f t="shared" si="105"/>
        <v>0.01</v>
      </c>
      <c r="K200" s="1">
        <f t="shared" si="106"/>
        <v>2.0000000000000001E-4</v>
      </c>
      <c r="L200" s="1">
        <f t="shared" si="107"/>
        <v>5</v>
      </c>
      <c r="M200" s="1">
        <f t="shared" si="108"/>
        <v>450.24999999999994</v>
      </c>
      <c r="N200" s="1">
        <f t="shared" si="109"/>
        <v>1.8009999999999998E-2</v>
      </c>
      <c r="O200" s="1">
        <f t="shared" si="110"/>
        <v>1.8009999999999998E-2</v>
      </c>
      <c r="Q200" s="1">
        <f t="shared" si="111"/>
        <v>0.5</v>
      </c>
      <c r="R200" s="6">
        <f t="shared" si="112"/>
        <v>0.5</v>
      </c>
      <c r="S200" s="6">
        <f t="shared" si="113"/>
        <v>0.01</v>
      </c>
      <c r="T200" s="6">
        <f t="shared" si="114"/>
        <v>0.01</v>
      </c>
      <c r="U200" s="6">
        <f t="shared" si="115"/>
        <v>0.90049999999999986</v>
      </c>
      <c r="V200" s="6">
        <f t="shared" si="116"/>
        <v>0.90049999999999986</v>
      </c>
      <c r="W200" s="6">
        <f t="shared" si="117"/>
        <v>0.90049999999999986</v>
      </c>
    </row>
    <row r="201" spans="5:23" x14ac:dyDescent="0.25">
      <c r="E201" s="1">
        <f t="shared" si="118"/>
        <v>1.0000000000000007</v>
      </c>
      <c r="F201" s="1">
        <f t="shared" si="102"/>
        <v>0.02</v>
      </c>
      <c r="G201" s="1">
        <f t="shared" si="103"/>
        <v>0.02</v>
      </c>
      <c r="H201" s="1"/>
      <c r="I201" s="1">
        <f t="shared" si="104"/>
        <v>0.50000000000000033</v>
      </c>
      <c r="J201" s="1">
        <f t="shared" si="105"/>
        <v>0.01</v>
      </c>
      <c r="K201" s="1">
        <f t="shared" si="106"/>
        <v>2.0000000000000001E-4</v>
      </c>
      <c r="L201" s="1">
        <f t="shared" si="107"/>
        <v>5</v>
      </c>
      <c r="M201" s="1">
        <f t="shared" si="108"/>
        <v>449.99999999999994</v>
      </c>
      <c r="N201" s="1">
        <f t="shared" si="109"/>
        <v>1.7999999999999999E-2</v>
      </c>
      <c r="O201" s="1">
        <f t="shared" si="110"/>
        <v>1.7999999999999999E-2</v>
      </c>
      <c r="Q201" s="1">
        <f t="shared" si="111"/>
        <v>0.5</v>
      </c>
      <c r="R201" s="6">
        <f t="shared" si="112"/>
        <v>0.5</v>
      </c>
      <c r="S201" s="6">
        <f t="shared" si="113"/>
        <v>0.01</v>
      </c>
      <c r="T201" s="6">
        <f t="shared" si="114"/>
        <v>0.01</v>
      </c>
      <c r="U201" s="6">
        <f t="shared" si="115"/>
        <v>0.89999999999999991</v>
      </c>
      <c r="V201" s="6">
        <f t="shared" si="116"/>
        <v>0.89999999999999991</v>
      </c>
      <c r="W201" s="6">
        <f t="shared" si="117"/>
        <v>0.89999999999999991</v>
      </c>
    </row>
    <row r="202" spans="5:23" x14ac:dyDescent="0.25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Q202" s="1"/>
      <c r="R202" s="6"/>
      <c r="S202" s="6"/>
      <c r="T202" s="6"/>
      <c r="U202" s="6"/>
      <c r="V202" s="6"/>
      <c r="W202" s="6"/>
    </row>
    <row r="203" spans="5:23" x14ac:dyDescent="0.25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Q203" s="1"/>
      <c r="R203" s="6"/>
      <c r="S203" s="6"/>
      <c r="T203" s="6"/>
      <c r="U203" s="6"/>
      <c r="V203" s="6"/>
      <c r="W203" s="6"/>
    </row>
    <row r="204" spans="5:23" x14ac:dyDescent="0.25">
      <c r="E204" s="1"/>
    </row>
    <row r="205" spans="5:23" x14ac:dyDescent="0.25">
      <c r="E205" s="1"/>
    </row>
    <row r="206" spans="5:23" x14ac:dyDescent="0.25">
      <c r="E206" s="1"/>
    </row>
    <row r="207" spans="5:23" x14ac:dyDescent="0.25">
      <c r="E207" s="1"/>
    </row>
    <row r="208" spans="5:23" x14ac:dyDescent="0.25">
      <c r="E208" s="1"/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defac</vt:lpstr>
      <vt:lpstr>growth</vt:lpstr>
      <vt:lpstr>CtoN_ratio</vt:lpstr>
      <vt:lpstr>moisture_effect</vt:lpstr>
      <vt:lpstr>root_effect</vt:lpstr>
      <vt:lpstr>lai_effect</vt:lpstr>
      <vt:lpstr>large_wood_effect</vt:lpstr>
      <vt:lpstr>large_wood_to_lai</vt:lpstr>
      <vt:lpstr>tree_cover_effect</vt:lpstr>
      <vt:lpstr>tree_basal_area</vt:lpstr>
      <vt:lpstr>CO2_effect</vt:lpstr>
      <vt:lpstr>defac_inputs</vt:lpstr>
      <vt:lpstr>growth_inputs</vt:lpstr>
      <vt:lpstr>CtoN_ratio_inputs</vt:lpstr>
      <vt:lpstr>moisture_effect_inputs</vt:lpstr>
      <vt:lpstr>root_effect_inputs</vt:lpstr>
      <vt:lpstr>lai_effect_inputs</vt:lpstr>
      <vt:lpstr>large_wood_effect_inputs</vt:lpstr>
      <vt:lpstr>large_wood_to_lai_inputs</vt:lpstr>
      <vt:lpstr>tree_cover_effect_inputs</vt:lpstr>
      <vt:lpstr>tree_basal_area_inputs</vt:lpstr>
      <vt:lpstr>CO2_effect_inputs</vt:lpstr>
      <vt:lpstr>grazing_effect</vt:lpstr>
      <vt:lpstr>grazing_effect_inputs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NREL</dc:creator>
  <cp:lastModifiedBy>Boone,Randall</cp:lastModifiedBy>
  <dcterms:created xsi:type="dcterms:W3CDTF">2000-12-13T22:31:27Z</dcterms:created>
  <dcterms:modified xsi:type="dcterms:W3CDTF">2023-06-22T21:35:11Z</dcterms:modified>
</cp:coreProperties>
</file>